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b Section\Lab Format\with specification limits\GI WIre and Reinforcement Section\"/>
    </mc:Choice>
  </mc:AlternateContent>
  <xr:revisionPtr revIDLastSave="0" documentId="13_ncr:1_{B82319AD-F446-4319-BA7A-903AA8E29FB2}" xr6:coauthVersionLast="47" xr6:coauthVersionMax="47" xr10:uidLastSave="{00000000-0000-0000-0000-000000000000}"/>
  <bookViews>
    <workbookView xWindow="-108" yWindow="-108" windowWidth="23256" windowHeight="13176" firstSheet="5" activeTab="5" xr2:uid="{00000000-000D-0000-FFFF-FFFF00000000}"/>
  </bookViews>
  <sheets>
    <sheet name="Sample Registration Sheet" sheetId="1" state="hidden" r:id="rId1"/>
    <sheet name="Test Result" sheetId="2" state="hidden" r:id="rId2"/>
    <sheet name="Test Report" sheetId="3" state="hidden" r:id="rId3"/>
    <sheet name="UTM data" sheetId="5" state="hidden" r:id="rId4"/>
    <sheet name="Letter Head" sheetId="4" state="hidden" r:id="rId5"/>
    <sheet name="GI Wire" sheetId="6" r:id="rId6"/>
  </sheets>
  <externalReferences>
    <externalReference r:id="rId7"/>
  </externalReferences>
  <definedNames>
    <definedName name="_xlnm.Print_Area" localSheetId="5">'GI Wire'!$A$1:$J$68</definedName>
    <definedName name="_xlnm.Print_Area" localSheetId="4">'Letter Head'!$A$1:$L$38</definedName>
    <definedName name="_xlnm.Print_Area" localSheetId="0">'Sample Registration Sheet'!$A$1:$L$28</definedName>
    <definedName name="_xlnm.Print_Area" localSheetId="2">'Test Report'!$A$1:$K$34</definedName>
    <definedName name="_xlnm.Print_Area" localSheetId="1">'Test Result'!$A$1:$K$43</definedName>
    <definedName name="_xlnm.Print_Area" localSheetId="3">'UTM data'!$A$1:$H$16</definedName>
    <definedName name="_xlnm.Print_Titles" localSheetId="2">'Test Report'!$8:$13</definedName>
    <definedName name="Z_1A0F5986_5D61_4F76_9332_CB36EBC4785A_.wvu.PrintArea" localSheetId="4" hidden="1">'Letter Head'!$A$1:$L$38</definedName>
    <definedName name="Z_1A0F5986_5D61_4F76_9332_CB36EBC4785A_.wvu.PrintArea" localSheetId="0" hidden="1">'Sample Registration Sheet'!$A$1:$L$28</definedName>
    <definedName name="Z_1A0F5986_5D61_4F76_9332_CB36EBC4785A_.wvu.PrintArea" localSheetId="2" hidden="1">'Test Report'!$A$1:$K$34</definedName>
    <definedName name="Z_1A0F5986_5D61_4F76_9332_CB36EBC4785A_.wvu.PrintArea" localSheetId="1" hidden="1">'Test Result'!$A$1:$K$43</definedName>
    <definedName name="Z_1A0F5986_5D61_4F76_9332_CB36EBC4785A_.wvu.PrintArea" localSheetId="3" hidden="1">'UTM data'!$A$1:$H$16</definedName>
    <definedName name="Z_1A0F5986_5D61_4F76_9332_CB36EBC4785A_.wvu.PrintTitles" localSheetId="2" hidden="1">'Test Report'!$8:$13</definedName>
    <definedName name="Z_C7A16B34_E580_4BF9_844E_98B426610020_.wvu.PrintArea" localSheetId="0" hidden="1">'Sample Registration Sheet'!$A$1:$L$28</definedName>
    <definedName name="Z_C7A16B34_E580_4BF9_844E_98B426610020_.wvu.PrintArea" localSheetId="2" hidden="1">'Test Report'!$A$1:$K$34</definedName>
    <definedName name="Z_C7A16B34_E580_4BF9_844E_98B426610020_.wvu.PrintArea" localSheetId="1" hidden="1">'Test Result'!$A$1:$K$43</definedName>
    <definedName name="Z_C7A16B34_E580_4BF9_844E_98B426610020_.wvu.PrintTitles" localSheetId="2" hidden="1">'Test Report'!$8:$13</definedName>
    <definedName name="Z_E8FBA047_8119_4854_BA49_EAF2874ACFC1_.wvu.PrintArea" localSheetId="0" hidden="1">'Sample Registration Sheet'!$A$1:$L$28</definedName>
    <definedName name="Z_E8FBA047_8119_4854_BA49_EAF2874ACFC1_.wvu.PrintArea" localSheetId="2" hidden="1">'Test Report'!$A$1:$K$34</definedName>
    <definedName name="Z_E8FBA047_8119_4854_BA49_EAF2874ACFC1_.wvu.PrintArea" localSheetId="1" hidden="1">'Test Result'!$A$1:$K$43</definedName>
    <definedName name="Z_E8FBA047_8119_4854_BA49_EAF2874ACFC1_.wvu.Rows" localSheetId="2" hidden="1">'Test Report'!$10:$10</definedName>
    <definedName name="Z_E8FBA047_8119_4854_BA49_EAF2874ACFC1_.wvu.Rows" localSheetId="3" hidden="1">'UTM data'!$4:$4</definedName>
  </definedNames>
  <calcPr calcId="191029"/>
  <customWorkbookViews>
    <customWorkbookView name="UTM - Personal View" guid="{E8FBA047-8119-4854-BA49-EAF2874ACFC1}" mergeInterval="0" personalView="1" maximized="1" xWindow="1" yWindow="1" windowWidth="1366" windowHeight="471" activeSheetId="1"/>
    <customWorkbookView name="Ramesh Prasad Adhikari - Personal View" guid="{C7A16B34-E580-4BF9-844E-98B426610020}" mergeInterval="0" personalView="1" maximized="1" xWindow="-11" yWindow="-11" windowWidth="1942" windowHeight="1042" activeSheetId="3"/>
    <customWorkbookView name="dth - Personal View" guid="{1A0F5986-5D61-4F76-9332-CB36EBC4785A}" mergeInterval="0" personalView="1" maximized="1" xWindow="1" yWindow="1" windowWidth="1360" windowHeight="51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5" l="1"/>
  <c r="B8" i="5"/>
  <c r="C8" i="5"/>
  <c r="D8" i="5"/>
  <c r="E8" i="5"/>
  <c r="F8" i="5"/>
  <c r="G8" i="5"/>
  <c r="H8" i="5"/>
  <c r="A9" i="5"/>
  <c r="B9" i="5"/>
  <c r="C9" i="5"/>
  <c r="D9" i="5"/>
  <c r="E9" i="5"/>
  <c r="F9" i="5"/>
  <c r="G9" i="5"/>
  <c r="H9" i="5"/>
  <c r="A10" i="5"/>
  <c r="B10" i="5"/>
  <c r="C10" i="5"/>
  <c r="D10" i="5"/>
  <c r="E10" i="5"/>
  <c r="F10" i="5"/>
  <c r="G10" i="5"/>
  <c r="H10" i="5"/>
  <c r="A11" i="5"/>
  <c r="B11" i="5"/>
  <c r="C11" i="5"/>
  <c r="D11" i="5"/>
  <c r="E11" i="5"/>
  <c r="F11" i="5"/>
  <c r="G11" i="5"/>
  <c r="H11" i="5"/>
  <c r="A12" i="5"/>
  <c r="B12" i="5"/>
  <c r="C12" i="5"/>
  <c r="D12" i="5"/>
  <c r="E12" i="5"/>
  <c r="F12" i="5"/>
  <c r="G12" i="5"/>
  <c r="H12" i="5"/>
  <c r="A13" i="5"/>
  <c r="B13" i="5"/>
  <c r="C13" i="5"/>
  <c r="D13" i="5"/>
  <c r="E13" i="5"/>
  <c r="F13" i="5"/>
  <c r="G13" i="5"/>
  <c r="H13" i="5"/>
  <c r="A14" i="5"/>
  <c r="B14" i="5"/>
  <c r="C14" i="5"/>
  <c r="D14" i="5"/>
  <c r="E14" i="5"/>
  <c r="F14" i="5"/>
  <c r="G14" i="5"/>
  <c r="H14" i="5"/>
  <c r="A15" i="5"/>
  <c r="B15" i="5"/>
  <c r="C15" i="5"/>
  <c r="D15" i="5"/>
  <c r="E15" i="5"/>
  <c r="F15" i="5"/>
  <c r="G15" i="5"/>
  <c r="H15" i="5"/>
  <c r="A16" i="5"/>
  <c r="B16" i="5"/>
  <c r="C16" i="5"/>
  <c r="D16" i="5"/>
  <c r="E16" i="5"/>
  <c r="F16" i="5"/>
  <c r="G16" i="5"/>
  <c r="H16" i="5"/>
  <c r="N22" i="3"/>
  <c r="I22" i="3"/>
  <c r="G22" i="3"/>
  <c r="H22" i="3" s="1"/>
  <c r="E22" i="3"/>
  <c r="F22" i="3" s="1"/>
  <c r="N21" i="3"/>
  <c r="I21" i="3"/>
  <c r="G21" i="3"/>
  <c r="H21" i="3" s="1"/>
  <c r="E21" i="3"/>
  <c r="F21" i="3" s="1"/>
  <c r="N20" i="3"/>
  <c r="I20" i="3"/>
  <c r="G20" i="3"/>
  <c r="H20" i="3" s="1"/>
  <c r="E20" i="3"/>
  <c r="F20" i="3" s="1"/>
  <c r="N19" i="3"/>
  <c r="I19" i="3"/>
  <c r="G19" i="3"/>
  <c r="H19" i="3" s="1"/>
  <c r="E19" i="3"/>
  <c r="F19" i="3" s="1"/>
  <c r="N18" i="3"/>
  <c r="I18" i="3"/>
  <c r="G18" i="3"/>
  <c r="H18" i="3" s="1"/>
  <c r="E18" i="3"/>
  <c r="F18" i="3" s="1"/>
  <c r="N17" i="3"/>
  <c r="I17" i="3"/>
  <c r="G17" i="3"/>
  <c r="H17" i="3" s="1"/>
  <c r="E17" i="3"/>
  <c r="F17" i="3" s="1"/>
  <c r="N16" i="3"/>
  <c r="I16" i="3"/>
  <c r="G16" i="3"/>
  <c r="H16" i="3" s="1"/>
  <c r="E16" i="3"/>
  <c r="F16" i="3" s="1"/>
  <c r="N15" i="3"/>
  <c r="I15" i="3"/>
  <c r="G15" i="3"/>
  <c r="H15" i="3" s="1"/>
  <c r="E15" i="3"/>
  <c r="F15" i="3" s="1"/>
  <c r="N14" i="3"/>
  <c r="I14" i="3"/>
  <c r="G14" i="3"/>
  <c r="H14" i="3" s="1"/>
  <c r="E14" i="3"/>
  <c r="F14" i="3" s="1"/>
  <c r="G1" i="5" l="1"/>
  <c r="F1" i="5"/>
  <c r="A43" i="2"/>
  <c r="A33" i="3"/>
  <c r="A32" i="3"/>
  <c r="J7" i="3"/>
  <c r="A5" i="4" l="1"/>
  <c r="A4" i="4"/>
  <c r="A3" i="4"/>
  <c r="A2" i="4"/>
  <c r="A1" i="4"/>
  <c r="A5" i="3"/>
  <c r="A4" i="3"/>
  <c r="A3" i="3"/>
  <c r="A2" i="3"/>
  <c r="A1" i="3"/>
  <c r="I12" i="2" l="1"/>
  <c r="I13" i="2"/>
  <c r="I14" i="2"/>
  <c r="F12" i="2"/>
  <c r="F13" i="2"/>
  <c r="F14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15" i="2"/>
  <c r="H40" i="2" l="1"/>
  <c r="H41" i="2"/>
  <c r="F40" i="2"/>
  <c r="F41" i="2"/>
  <c r="F15" i="2"/>
  <c r="F16" i="2"/>
  <c r="F17" i="2"/>
  <c r="F18" i="2"/>
  <c r="F19" i="2"/>
  <c r="F20" i="2"/>
  <c r="F21" i="2"/>
  <c r="F39" i="2"/>
  <c r="H39" i="2"/>
  <c r="A12" i="3" l="1"/>
  <c r="A6" i="5" s="1"/>
  <c r="A11" i="3"/>
  <c r="A5" i="5" s="1"/>
  <c r="A10" i="3"/>
  <c r="A4" i="5" s="1"/>
  <c r="A9" i="3"/>
  <c r="A3" i="5" s="1"/>
  <c r="A8" i="3"/>
  <c r="A2" i="5" s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12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A10" i="2" l="1"/>
  <c r="A9" i="2"/>
  <c r="A8" i="2"/>
  <c r="A7" i="2"/>
  <c r="A6" i="2"/>
  <c r="A5" i="2"/>
  <c r="A4" i="2"/>
  <c r="A3" i="2"/>
  <c r="A2" i="2"/>
  <c r="A1" i="2"/>
  <c r="L9" i="4"/>
  <c r="A9" i="4"/>
  <c r="A18" i="4"/>
  <c r="A17" i="4"/>
  <c r="A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O13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P13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dth</author>
  </authors>
  <commentList>
    <comment ref="F7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UTM Machine  Yield Load
</t>
        </r>
      </text>
    </comment>
    <comment ref="G7" authorId="0" shapeId="0" xr:uid="{00000000-0006-0000-0300-000002000000}">
      <text>
        <r>
          <rPr>
            <sz val="9"/>
            <color indexed="81"/>
            <rFont val="Tahoma"/>
            <family val="2"/>
          </rPr>
          <t xml:space="preserve">UTM Machine Ultimate Load
</t>
        </r>
      </text>
    </comment>
  </commentList>
</comments>
</file>

<file path=xl/sharedStrings.xml><?xml version="1.0" encoding="utf-8"?>
<sst xmlns="http://schemas.openxmlformats.org/spreadsheetml/2006/main" count="297" uniqueCount="107">
  <si>
    <t>Name of Project :</t>
  </si>
  <si>
    <t>Name of Office :</t>
  </si>
  <si>
    <t>Name of Contractor:</t>
  </si>
  <si>
    <t>Date of letter Dispatch from CRL</t>
  </si>
  <si>
    <t>No of Samples</t>
  </si>
  <si>
    <t>Provided sample are taken by following member</t>
  </si>
  <si>
    <t>The report only represents the tested Sample</t>
  </si>
  <si>
    <t>Date:</t>
  </si>
  <si>
    <t>To,</t>
  </si>
  <si>
    <t>Subject : Test Result</t>
  </si>
  <si>
    <t>Baburam Sapkota</t>
  </si>
  <si>
    <t>Government of Nepal</t>
  </si>
  <si>
    <t>Department of Roads</t>
  </si>
  <si>
    <t xml:space="preserve"> Laboratory Branch</t>
  </si>
  <si>
    <t>Chakupat, Lalitpur</t>
  </si>
  <si>
    <t>S.N</t>
  </si>
  <si>
    <t>No</t>
  </si>
  <si>
    <r>
      <t>Area (mm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</si>
  <si>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 xml:space="preserve">Ultimate Load  (KN) </t>
  </si>
  <si>
    <r>
      <t>Ultimate Tensile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</si>
  <si>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Yield Load (KN)</t>
  </si>
  <si>
    <r>
      <t>Yield Strength (N/mm</t>
    </r>
    <r>
      <rPr>
        <b/>
        <vertAlign val="superscript"/>
        <sz val="11"/>
        <color theme="1"/>
        <rFont val="Times"/>
        <family val="1"/>
      </rPr>
      <t>2</t>
    </r>
    <r>
      <rPr>
        <b/>
        <sz val="11"/>
        <color theme="1"/>
        <rFont val="Times"/>
        <family val="1"/>
      </rPr>
      <t>)</t>
    </r>
  </si>
  <si>
    <t>Weight (Kg/m)</t>
  </si>
  <si>
    <t>Elongation (%)</t>
  </si>
  <si>
    <t>Remarks</t>
  </si>
  <si>
    <t>The Provided Sample are taken by following members:</t>
  </si>
  <si>
    <t>Contract  No:</t>
  </si>
  <si>
    <t>Ref No:</t>
  </si>
  <si>
    <t>Dia. of Bar (mm)</t>
  </si>
  <si>
    <t>Length of Bar</t>
  </si>
  <si>
    <t>Weight of Bar</t>
  </si>
  <si>
    <t>Name of Manufacturer Company :</t>
  </si>
  <si>
    <t>Ref. No :</t>
  </si>
  <si>
    <t>Quality,Research &amp; Development Centre</t>
  </si>
  <si>
    <t>Samples are not taken by us. The report only represents the tested sample.</t>
  </si>
  <si>
    <t>Length</t>
  </si>
  <si>
    <t>Weight</t>
  </si>
  <si>
    <t>FY: 077-78</t>
  </si>
  <si>
    <t>dfd</t>
  </si>
  <si>
    <t>safhjhgb</t>
  </si>
  <si>
    <t>Yeild Load(KN)</t>
  </si>
  <si>
    <t>Ultimate Load(KN)</t>
  </si>
  <si>
    <t>Dia</t>
  </si>
  <si>
    <t>S.N.</t>
  </si>
  <si>
    <t>No.</t>
  </si>
  <si>
    <t>Road Construction Works.</t>
  </si>
  <si>
    <t>Puspalal (Mid Hill) Highway Project Office, Dhulikhel, Kavrepalnchowk.</t>
  </si>
  <si>
    <t>Lama/Danphe/Golden Good JV, Shantinagar, Kathmandu.</t>
  </si>
  <si>
    <t>MIDHLKTM/3371384/2073/074-003</t>
  </si>
  <si>
    <t>249/2077/078</t>
  </si>
  <si>
    <t>Jagdamba Steel</t>
  </si>
  <si>
    <t>On The Behalf of Client:   Sub Er. Sagar Neupane &amp; Lab Assistant Som Bahadur Tamang.</t>
  </si>
  <si>
    <t xml:space="preserve"> On The Behalf of Contractor: Er. Bikau Shah.</t>
  </si>
  <si>
    <t>Steel Grade</t>
  </si>
  <si>
    <t>Fe500</t>
  </si>
  <si>
    <t>Fe500D</t>
  </si>
  <si>
    <t>Fe415</t>
  </si>
  <si>
    <t>Min. Yield Strength(N/mm2)</t>
  </si>
  <si>
    <t>Min. Tensile Strength(N/mm2)</t>
  </si>
  <si>
    <t>Fe415D</t>
  </si>
  <si>
    <t>Fe600</t>
  </si>
  <si>
    <t>Min. Elongation(%)</t>
  </si>
  <si>
    <t>Reference:  IS1786:2008</t>
  </si>
  <si>
    <t xml:space="preserve">           With reference to your letter dated 2077/10/02  Ref: No: 249/2077/078, We are enclosing herewith reinforement test result of  Jagdamba Steel 9 samples of 20,12 &amp; 10 diameter.</t>
  </si>
  <si>
    <t>DEPARMENT OF ROADS</t>
  </si>
  <si>
    <t>Quality, Research And Development Centre</t>
  </si>
  <si>
    <t xml:space="preserve"> (Laboratory Unit)</t>
  </si>
  <si>
    <t>CHAKUPAT,LALITPUR</t>
  </si>
  <si>
    <t>…............................</t>
  </si>
  <si>
    <t>…...............................</t>
  </si>
  <si>
    <t>Contract No: …................</t>
  </si>
  <si>
    <t>Contractor : …...............</t>
  </si>
  <si>
    <t>Desired Value</t>
  </si>
  <si>
    <t>Observed Value</t>
  </si>
  <si>
    <t>Unit</t>
  </si>
  <si>
    <t>Tensile Strength, Minimum</t>
  </si>
  <si>
    <t>%</t>
  </si>
  <si>
    <r>
      <t>N/mm</t>
    </r>
    <r>
      <rPr>
        <vertAlign val="superscript"/>
        <sz val="11"/>
        <color theme="1"/>
        <rFont val="Cambria"/>
        <family val="1"/>
        <scheme val="major"/>
      </rPr>
      <t>2</t>
    </r>
  </si>
  <si>
    <t>Prepared by</t>
  </si>
  <si>
    <t>Checked by</t>
  </si>
  <si>
    <t xml:space="preserve">                          Approved by</t>
  </si>
  <si>
    <t>As per Standard Specifications of Road and Bridges 2073 with amendment 2075</t>
  </si>
  <si>
    <r>
      <t>With reference to your letter dated [</t>
    </r>
    <r>
      <rPr>
        <b/>
        <i/>
        <sz val="12"/>
        <rFont val="Cambria"/>
        <family val="1"/>
        <scheme val="major"/>
      </rPr>
      <t>Insert Date</t>
    </r>
    <r>
      <rPr>
        <sz val="12"/>
        <rFont val="Cambria"/>
        <family val="1"/>
        <scheme val="major"/>
      </rPr>
      <t>], Ref.No: [</t>
    </r>
    <r>
      <rPr>
        <b/>
        <i/>
        <sz val="12"/>
        <rFont val="Cambria"/>
        <family val="1"/>
        <scheme val="major"/>
      </rPr>
      <t>Insert Ref No:</t>
    </r>
    <r>
      <rPr>
        <sz val="12"/>
        <rFont val="Cambria"/>
        <family val="1"/>
        <scheme val="major"/>
      </rPr>
      <t>], we are enclosing herewith test results of provided</t>
    </r>
    <r>
      <rPr>
        <u/>
        <sz val="12"/>
        <rFont val="Cambria"/>
        <family val="1"/>
        <scheme val="major"/>
      </rPr>
      <t xml:space="preserve"> </t>
    </r>
    <r>
      <rPr>
        <b/>
        <u/>
        <sz val="12"/>
        <rFont val="Cambria"/>
        <family val="1"/>
        <scheme val="major"/>
      </rPr>
      <t xml:space="preserve">G I wire </t>
    </r>
    <r>
      <rPr>
        <u/>
        <sz val="12"/>
        <rFont val="Cambria"/>
        <family val="1"/>
        <scheme val="major"/>
      </rPr>
      <t>samples</t>
    </r>
    <r>
      <rPr>
        <sz val="12"/>
        <rFont val="Cambria"/>
        <family val="1"/>
        <scheme val="major"/>
      </rPr>
      <t xml:space="preserve">. </t>
    </r>
  </si>
  <si>
    <t>Subject: GI wire Test Result</t>
  </si>
  <si>
    <t>S/N</t>
  </si>
  <si>
    <t>Sample no</t>
  </si>
  <si>
    <t>Original Diameter</t>
  </si>
  <si>
    <t>mm</t>
  </si>
  <si>
    <r>
      <t>(gm/m</t>
    </r>
    <r>
      <rPr>
        <vertAlign val="superscript"/>
        <sz val="11"/>
        <color theme="1"/>
        <rFont val="Cambria"/>
        <family val="1"/>
        <scheme val="major"/>
      </rPr>
      <t>2</t>
    </r>
    <r>
      <rPr>
        <sz val="11"/>
        <color theme="1"/>
        <rFont val="Cambria"/>
        <family val="1"/>
        <scheme val="major"/>
      </rPr>
      <t>)</t>
    </r>
  </si>
  <si>
    <t>Adhesion test of GI Wire</t>
  </si>
  <si>
    <t>Uniformity of Zinc Coating</t>
  </si>
  <si>
    <t>Parameters</t>
  </si>
  <si>
    <t>-</t>
  </si>
  <si>
    <t>Not Flake off</t>
  </si>
  <si>
    <t>Red Deposit of Copper Not Seen</t>
  </si>
  <si>
    <t>3.800 - 4.000</t>
  </si>
  <si>
    <t>Mass of Zinc, Minimum</t>
  </si>
  <si>
    <t>350 - 550</t>
  </si>
  <si>
    <t>Doesn't Show Red Deposit of Copper</t>
  </si>
  <si>
    <t>2.920 - 3.080</t>
  </si>
  <si>
    <t xml:space="preserve">Mass of Zinc, Minimum, </t>
  </si>
  <si>
    <t>Ref. No. :                                                                                                                                                                                                                                                Date…..........</t>
  </si>
  <si>
    <t>2.340 - 2.460</t>
  </si>
  <si>
    <t>Test Method</t>
  </si>
  <si>
    <t>IS:4826</t>
  </si>
  <si>
    <t>IS:4826/IS:2633</t>
  </si>
  <si>
    <t>ID:4826/IS:1608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</si>
</sst>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yyyy/m/d"/>
    <numFmt numFmtId="166" formatCode="yyyy/mm/dd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"/>
      <family val="1"/>
    </font>
    <font>
      <b/>
      <vertAlign val="superscript"/>
      <sz val="11"/>
      <color theme="1"/>
      <name val="Times"/>
      <family val="1"/>
    </font>
    <font>
      <sz val="11"/>
      <color theme="1"/>
      <name val="Times"/>
      <family val="1"/>
    </font>
    <font>
      <b/>
      <sz val="11"/>
      <color rgb="FFFF0000"/>
      <name val="Times"/>
      <family val="1"/>
    </font>
    <font>
      <sz val="11"/>
      <color theme="1"/>
      <name val="Times"/>
      <family val="1"/>
    </font>
    <font>
      <b/>
      <sz val="20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1"/>
      <color theme="1"/>
      <name val="Times"/>
      <family val="1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16"/>
      <name val="Cambria"/>
      <family val="1"/>
      <scheme val="major"/>
    </font>
    <font>
      <sz val="11"/>
      <name val="Cambria"/>
      <family val="1"/>
      <scheme val="major"/>
    </font>
    <font>
      <b/>
      <u/>
      <sz val="14"/>
      <name val="Cambria"/>
      <family val="1"/>
      <scheme val="major"/>
    </font>
    <font>
      <b/>
      <i/>
      <sz val="12"/>
      <name val="Cambria"/>
      <family val="1"/>
      <scheme val="major"/>
    </font>
    <font>
      <u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sz val="11"/>
      <color theme="1"/>
      <name val="Cambria"/>
      <family val="1"/>
      <scheme val="major"/>
    </font>
    <font>
      <vertAlign val="superscript"/>
      <sz val="11"/>
      <color theme="1"/>
      <name val="Cambria"/>
      <family val="1"/>
      <scheme val="major"/>
    </font>
    <font>
      <b/>
      <u/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2" fontId="13" fillId="3" borderId="0" xfId="0" applyNumberFormat="1" applyFont="1" applyFill="1" applyBorder="1" applyAlignment="1">
      <alignment horizontal="center" vertical="center"/>
    </xf>
    <xf numFmtId="2" fontId="13" fillId="3" borderId="0" xfId="0" applyNumberFormat="1" applyFont="1" applyFill="1" applyBorder="1" applyAlignment="1">
      <alignment horizontal="center" vertical="center" wrapText="1"/>
    </xf>
    <xf numFmtId="164" fontId="13" fillId="3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4" fillId="2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2" fontId="13" fillId="3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2" fillId="2" borderId="0" xfId="0" applyNumberFormat="1" applyFont="1" applyFill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166" fontId="20" fillId="0" borderId="0" xfId="0" applyNumberFormat="1" applyFont="1" applyAlignment="1">
      <alignment horizontal="left"/>
    </xf>
    <xf numFmtId="10" fontId="0" fillId="0" borderId="1" xfId="0" applyNumberFormat="1" applyBorder="1"/>
    <xf numFmtId="2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3" borderId="1" xfId="0" applyFill="1" applyBorder="1"/>
    <xf numFmtId="0" fontId="2" fillId="2" borderId="1" xfId="0" applyFont="1" applyFill="1" applyBorder="1" applyAlignment="1"/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5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 vertical="center"/>
    </xf>
    <xf numFmtId="10" fontId="13" fillId="3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2" fontId="18" fillId="3" borderId="4" xfId="0" applyNumberFormat="1" applyFont="1" applyFill="1" applyBorder="1" applyAlignment="1">
      <alignment horizontal="center" vertical="center"/>
    </xf>
    <xf numFmtId="0" fontId="9" fillId="0" borderId="12" xfId="0" applyFont="1" applyBorder="1"/>
    <xf numFmtId="0" fontId="9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30" fillId="0" borderId="13" xfId="0" applyFont="1" applyBorder="1"/>
    <xf numFmtId="0" fontId="30" fillId="0" borderId="1" xfId="0" applyFont="1" applyBorder="1" applyAlignment="1">
      <alignment horizontal="center"/>
    </xf>
    <xf numFmtId="0" fontId="30" fillId="0" borderId="0" xfId="0" applyFont="1"/>
    <xf numFmtId="0" fontId="3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0" fillId="5" borderId="13" xfId="0" applyFont="1" applyFill="1" applyBorder="1"/>
    <xf numFmtId="0" fontId="0" fillId="5" borderId="13" xfId="0" applyFill="1" applyBorder="1"/>
    <xf numFmtId="0" fontId="0" fillId="5" borderId="15" xfId="0" applyFill="1" applyBorder="1"/>
    <xf numFmtId="0" fontId="30" fillId="3" borderId="1" xfId="0" applyFont="1" applyFill="1" applyBorder="1" applyAlignment="1">
      <alignment horizontal="center"/>
    </xf>
    <xf numFmtId="0" fontId="30" fillId="3" borderId="13" xfId="0" applyFont="1" applyFill="1" applyBorder="1"/>
    <xf numFmtId="0" fontId="0" fillId="3" borderId="13" xfId="0" applyFill="1" applyBorder="1"/>
    <xf numFmtId="0" fontId="0" fillId="3" borderId="15" xfId="0" applyFill="1" applyBorder="1"/>
    <xf numFmtId="0" fontId="30" fillId="5" borderId="23" xfId="0" applyFont="1" applyFill="1" applyBorder="1" applyAlignment="1">
      <alignment horizontal="center"/>
    </xf>
    <xf numFmtId="0" fontId="30" fillId="5" borderId="24" xfId="0" applyFont="1" applyFill="1" applyBorder="1"/>
    <xf numFmtId="0" fontId="30" fillId="3" borderId="23" xfId="0" applyFont="1" applyFill="1" applyBorder="1" applyAlignment="1">
      <alignment horizontal="center"/>
    </xf>
    <xf numFmtId="0" fontId="30" fillId="3" borderId="24" xfId="0" applyFont="1" applyFill="1" applyBorder="1"/>
    <xf numFmtId="0" fontId="30" fillId="5" borderId="14" xfId="0" applyFont="1" applyFill="1" applyBorder="1" applyAlignment="1">
      <alignment horizontal="center"/>
    </xf>
    <xf numFmtId="164" fontId="30" fillId="5" borderId="23" xfId="0" applyNumberFormat="1" applyFont="1" applyFill="1" applyBorder="1" applyAlignment="1">
      <alignment horizontal="center"/>
    </xf>
    <xf numFmtId="0" fontId="30" fillId="5" borderId="4" xfId="0" applyFont="1" applyFill="1" applyBorder="1" applyAlignment="1">
      <alignment horizontal="center"/>
    </xf>
    <xf numFmtId="0" fontId="30" fillId="5" borderId="22" xfId="0" applyFont="1" applyFill="1" applyBorder="1"/>
    <xf numFmtId="0" fontId="30" fillId="3" borderId="14" xfId="0" applyFont="1" applyFill="1" applyBorder="1" applyAlignment="1">
      <alignment horizontal="center"/>
    </xf>
    <xf numFmtId="0" fontId="30" fillId="5" borderId="15" xfId="0" applyFont="1" applyFill="1" applyBorder="1"/>
    <xf numFmtId="0" fontId="30" fillId="5" borderId="30" xfId="0" applyFont="1" applyFill="1" applyBorder="1" applyAlignment="1">
      <alignment horizontal="center"/>
    </xf>
    <xf numFmtId="164" fontId="30" fillId="5" borderId="30" xfId="0" applyNumberFormat="1" applyFont="1" applyFill="1" applyBorder="1" applyAlignment="1">
      <alignment horizontal="center"/>
    </xf>
    <xf numFmtId="0" fontId="30" fillId="5" borderId="32" xfId="0" applyFont="1" applyFill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0" fillId="3" borderId="30" xfId="0" applyFont="1" applyFill="1" applyBorder="1" applyAlignment="1">
      <alignment horizontal="center"/>
    </xf>
    <xf numFmtId="0" fontId="30" fillId="3" borderId="32" xfId="0" applyFont="1" applyFill="1" applyBorder="1" applyAlignment="1">
      <alignment horizontal="center"/>
    </xf>
    <xf numFmtId="0" fontId="0" fillId="0" borderId="33" xfId="0" applyBorder="1"/>
    <xf numFmtId="0" fontId="30" fillId="5" borderId="35" xfId="0" applyFont="1" applyFill="1" applyBorder="1"/>
    <xf numFmtId="0" fontId="30" fillId="0" borderId="37" xfId="0" applyFont="1" applyBorder="1"/>
    <xf numFmtId="0" fontId="30" fillId="0" borderId="35" xfId="0" applyFont="1" applyBorder="1"/>
    <xf numFmtId="0" fontId="30" fillId="3" borderId="35" xfId="0" applyFont="1" applyFill="1" applyBorder="1"/>
    <xf numFmtId="0" fontId="30" fillId="5" borderId="37" xfId="0" applyFont="1" applyFill="1" applyBorder="1"/>
    <xf numFmtId="0" fontId="30" fillId="3" borderId="37" xfId="0" applyFont="1" applyFill="1" applyBorder="1"/>
    <xf numFmtId="0" fontId="0" fillId="3" borderId="35" xfId="0" applyFill="1" applyBorder="1"/>
    <xf numFmtId="0" fontId="33" fillId="4" borderId="19" xfId="0" applyFont="1" applyFill="1" applyBorder="1" applyAlignment="1"/>
    <xf numFmtId="0" fontId="33" fillId="4" borderId="16" xfId="0" applyFont="1" applyFill="1" applyBorder="1" applyAlignment="1"/>
    <xf numFmtId="0" fontId="34" fillId="4" borderId="16" xfId="0" applyFont="1" applyFill="1" applyBorder="1" applyAlignment="1">
      <alignment horizontal="center"/>
    </xf>
    <xf numFmtId="0" fontId="34" fillId="4" borderId="17" xfId="0" applyFont="1" applyFill="1" applyBorder="1" applyAlignment="1">
      <alignment horizontal="center"/>
    </xf>
    <xf numFmtId="0" fontId="34" fillId="4" borderId="18" xfId="0" applyFont="1" applyFill="1" applyBorder="1"/>
    <xf numFmtId="0" fontId="30" fillId="5" borderId="14" xfId="0" applyFont="1" applyFill="1" applyBorder="1"/>
    <xf numFmtId="164" fontId="30" fillId="3" borderId="30" xfId="0" applyNumberFormat="1" applyFont="1" applyFill="1" applyBorder="1" applyAlignment="1">
      <alignment horizontal="center"/>
    </xf>
    <xf numFmtId="0" fontId="22" fillId="0" borderId="0" xfId="0" applyFont="1" applyAlignme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2" fontId="18" fillId="3" borderId="1" xfId="0" applyNumberFormat="1" applyFont="1" applyFill="1" applyBorder="1" applyAlignment="1">
      <alignment horizontal="center" vertical="center"/>
    </xf>
    <xf numFmtId="2" fontId="13" fillId="3" borderId="9" xfId="0" applyNumberFormat="1" applyFont="1" applyFill="1" applyBorder="1" applyAlignment="1">
      <alignment horizontal="justify" vertical="justify" wrapText="1"/>
    </xf>
    <xf numFmtId="2" fontId="13" fillId="3" borderId="10" xfId="0" applyNumberFormat="1" applyFont="1" applyFill="1" applyBorder="1" applyAlignment="1">
      <alignment horizontal="justify" vertical="justify" wrapText="1"/>
    </xf>
    <xf numFmtId="2" fontId="13" fillId="3" borderId="11" xfId="0" applyNumberFormat="1" applyFont="1" applyFill="1" applyBorder="1" applyAlignment="1">
      <alignment horizontal="justify" vertical="justify" wrapText="1"/>
    </xf>
    <xf numFmtId="2" fontId="18" fillId="3" borderId="7" xfId="0" applyNumberFormat="1" applyFont="1" applyFill="1" applyBorder="1" applyAlignment="1">
      <alignment horizontal="center" vertical="center"/>
    </xf>
    <xf numFmtId="2" fontId="18" fillId="3" borderId="8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2" fontId="18" fillId="3" borderId="6" xfId="0" applyNumberFormat="1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0" fillId="0" borderId="1" xfId="0" applyFont="1" applyFill="1" applyBorder="1"/>
    <xf numFmtId="0" fontId="30" fillId="0" borderId="1" xfId="0" applyFont="1" applyBorder="1"/>
    <xf numFmtId="0" fontId="30" fillId="0" borderId="32" xfId="0" applyFont="1" applyFill="1" applyBorder="1"/>
    <xf numFmtId="0" fontId="30" fillId="5" borderId="1" xfId="0" applyFont="1" applyFill="1" applyBorder="1"/>
    <xf numFmtId="0" fontId="30" fillId="5" borderId="32" xfId="0" applyFont="1" applyFill="1" applyBorder="1"/>
    <xf numFmtId="0" fontId="30" fillId="0" borderId="30" xfId="0" applyFont="1" applyBorder="1"/>
    <xf numFmtId="0" fontId="0" fillId="0" borderId="3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34" fillId="4" borderId="16" xfId="0" applyFont="1" applyFill="1" applyBorder="1"/>
    <xf numFmtId="0" fontId="30" fillId="5" borderId="23" xfId="0" applyFont="1" applyFill="1" applyBorder="1"/>
    <xf numFmtId="0" fontId="23" fillId="0" borderId="0" xfId="0" applyFont="1"/>
    <xf numFmtId="0" fontId="23" fillId="0" borderId="0" xfId="0" applyFont="1" applyAlignment="1">
      <alignment horizontal="left" vertical="top" wrapText="1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30" fillId="3" borderId="23" xfId="0" applyFont="1" applyFill="1" applyBorder="1"/>
    <xf numFmtId="0" fontId="30" fillId="3" borderId="1" xfId="0" applyFont="1" applyFill="1" applyBorder="1"/>
    <xf numFmtId="0" fontId="30" fillId="3" borderId="32" xfId="0" applyFont="1" applyFill="1" applyBorder="1"/>
    <xf numFmtId="0" fontId="0" fillId="3" borderId="2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30" fillId="5" borderId="4" xfId="0" applyFont="1" applyFill="1" applyBorder="1"/>
    <xf numFmtId="0" fontId="30" fillId="5" borderId="14" xfId="0" applyFont="1" applyFill="1" applyBorder="1"/>
    <xf numFmtId="0" fontId="0" fillId="5" borderId="21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30" fillId="5" borderId="30" xfId="0" applyFont="1" applyFill="1" applyBorder="1"/>
    <xf numFmtId="0" fontId="0" fillId="5" borderId="3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30" fillId="3" borderId="30" xfId="0" applyFont="1" applyFill="1" applyBorder="1"/>
    <xf numFmtId="0" fontId="30" fillId="3" borderId="14" xfId="0" applyFont="1" applyFill="1" applyBorder="1"/>
    <xf numFmtId="0" fontId="0" fillId="3" borderId="30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1168400</xdr:colOff>
      <xdr:row>3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8400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223762</xdr:colOff>
      <xdr:row>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5912" cy="647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3</xdr:col>
      <xdr:colOff>377390</xdr:colOff>
      <xdr:row>4</xdr:row>
      <xdr:rowOff>104774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85725"/>
          <a:ext cx="1158440" cy="10667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114300</xdr:rowOff>
    </xdr:from>
    <xdr:to>
      <xdr:col>1</xdr:col>
      <xdr:colOff>751680</xdr:colOff>
      <xdr:row>4</xdr:row>
      <xdr:rowOff>142875</xdr:rowOff>
    </xdr:to>
    <xdr:pic>
      <xdr:nvPicPr>
        <xdr:cNvPr id="4" name="Picture 3" descr="logo of nepal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" y="114300"/>
          <a:ext cx="1323181" cy="1114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20955</xdr:rowOff>
    </xdr:from>
    <xdr:to>
      <xdr:col>1</xdr:col>
      <xdr:colOff>220980</xdr:colOff>
      <xdr:row>4</xdr:row>
      <xdr:rowOff>38713</xdr:rowOff>
    </xdr:to>
    <xdr:pic>
      <xdr:nvPicPr>
        <xdr:cNvPr id="2" name="Picture 1" descr="Neapal Govt">
          <a:extLst>
            <a:ext uri="{FF2B5EF4-FFF2-40B4-BE49-F238E27FC236}">
              <a16:creationId xmlns:a16="http://schemas.microsoft.com/office/drawing/2014/main" id="{B4172149-9719-4136-8037-81706475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95" t="13675" r="9650" b="11111"/>
        <a:stretch>
          <a:fillRect/>
        </a:stretch>
      </xdr:blipFill>
      <xdr:spPr bwMode="auto">
        <a:xfrm>
          <a:off x="38100" y="203835"/>
          <a:ext cx="792480" cy="916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nsile%20Strength%20Test%20Report%20By%20us/Mangaladevi%20subash%20construction/Ambe%20ste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Letter Head"/>
      <sheetName val="Report"/>
    </sheetNames>
    <sheetDataSet>
      <sheetData sheetId="0">
        <row r="7">
          <cell r="A7" t="str">
            <v>Name of Project :</v>
          </cell>
        </row>
      </sheetData>
      <sheetData sheetId="1"/>
      <sheetData sheetId="2">
        <row r="1">
          <cell r="A1" t="str">
            <v>Government of Nepal</v>
          </cell>
        </row>
        <row r="2">
          <cell r="A2" t="str">
            <v>Department of Roads</v>
          </cell>
        </row>
        <row r="3">
          <cell r="A3" t="str">
            <v>Quality , Research &amp; Development Center</v>
          </cell>
        </row>
        <row r="4">
          <cell r="A4" t="str">
            <v xml:space="preserve"> Laboratory Branch</v>
          </cell>
        </row>
        <row r="5">
          <cell r="A5" t="str">
            <v>Chakupat, Lalitpur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view="pageBreakPreview" zoomScaleSheetLayoutView="100" workbookViewId="0">
      <selection activeCell="A8" sqref="A8:XFD8"/>
    </sheetView>
  </sheetViews>
  <sheetFormatPr defaultRowHeight="14.4" x14ac:dyDescent="0.3"/>
  <cols>
    <col min="1" max="1" width="32.109375" customWidth="1"/>
    <col min="2" max="2" width="11.33203125" bestFit="1" customWidth="1"/>
    <col min="11" max="11" width="15.5546875" customWidth="1"/>
  </cols>
  <sheetData>
    <row r="1" spans="1:12" ht="17.399999999999999" x14ac:dyDescent="0.3">
      <c r="A1" s="138" t="s">
        <v>11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17.399999999999999" x14ac:dyDescent="0.3">
      <c r="A2" s="138" t="s">
        <v>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2.8" x14ac:dyDescent="0.4">
      <c r="A3" s="139" t="s">
        <v>33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1" x14ac:dyDescent="0.4">
      <c r="A4" s="140" t="s">
        <v>13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1" x14ac:dyDescent="0.4">
      <c r="A5" s="140" t="s">
        <v>14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21" x14ac:dyDescent="0.4">
      <c r="A6" s="16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2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9" spans="1:12" ht="18" customHeight="1" x14ac:dyDescent="0.3">
      <c r="A9" s="1" t="s">
        <v>0</v>
      </c>
      <c r="B9" s="70" t="s">
        <v>45</v>
      </c>
      <c r="C9" s="70"/>
      <c r="D9" s="70"/>
      <c r="E9" s="70"/>
      <c r="F9" s="70"/>
      <c r="G9" s="70"/>
      <c r="H9" s="71"/>
      <c r="I9" s="71"/>
      <c r="J9" s="71"/>
      <c r="K9" s="71"/>
      <c r="L9" s="71"/>
    </row>
    <row r="10" spans="1:12" x14ac:dyDescent="0.3">
      <c r="A10" s="1" t="s">
        <v>1</v>
      </c>
      <c r="B10" s="2" t="s">
        <v>46</v>
      </c>
      <c r="C10" s="2"/>
      <c r="D10" s="2"/>
      <c r="E10" s="2"/>
      <c r="F10" s="2"/>
      <c r="G10" s="2"/>
    </row>
    <row r="11" spans="1:12" x14ac:dyDescent="0.3">
      <c r="A11" s="1" t="s">
        <v>2</v>
      </c>
      <c r="B11" s="2" t="s">
        <v>47</v>
      </c>
      <c r="C11" s="2"/>
      <c r="D11" s="2"/>
      <c r="E11" s="2"/>
      <c r="F11" s="2"/>
      <c r="G11" s="2"/>
    </row>
    <row r="12" spans="1:12" x14ac:dyDescent="0.3">
      <c r="A12" s="1" t="s">
        <v>26</v>
      </c>
      <c r="B12" s="2" t="s">
        <v>48</v>
      </c>
      <c r="C12" s="2"/>
      <c r="D12" s="2"/>
      <c r="E12" s="2"/>
      <c r="F12" s="2"/>
      <c r="G12" s="2"/>
    </row>
    <row r="13" spans="1:12" x14ac:dyDescent="0.3">
      <c r="A13" s="1" t="s">
        <v>32</v>
      </c>
      <c r="B13" s="3" t="s">
        <v>49</v>
      </c>
      <c r="C13" s="2"/>
      <c r="D13" s="2"/>
      <c r="E13" s="2"/>
      <c r="F13" s="2"/>
      <c r="G13" s="2"/>
    </row>
    <row r="14" spans="1:12" x14ac:dyDescent="0.3">
      <c r="A14" s="1" t="s">
        <v>3</v>
      </c>
      <c r="B14" s="58">
        <v>65002</v>
      </c>
      <c r="C14" s="2"/>
      <c r="D14" s="2"/>
      <c r="E14" s="2"/>
      <c r="F14" s="2"/>
      <c r="G14" s="2"/>
    </row>
    <row r="15" spans="1:12" x14ac:dyDescent="0.3">
      <c r="A15" s="1" t="s">
        <v>4</v>
      </c>
      <c r="B15" s="3">
        <v>9</v>
      </c>
      <c r="C15" s="2"/>
      <c r="D15" s="2"/>
      <c r="E15" s="2"/>
      <c r="F15" s="2"/>
      <c r="G15" s="2"/>
    </row>
    <row r="16" spans="1:12" x14ac:dyDescent="0.3">
      <c r="A16" s="1" t="s">
        <v>31</v>
      </c>
      <c r="B16" s="2" t="s">
        <v>50</v>
      </c>
      <c r="C16" s="2"/>
      <c r="D16" s="2"/>
      <c r="E16" s="2"/>
      <c r="F16" s="2"/>
      <c r="G16" s="2"/>
    </row>
    <row r="18" spans="1:6" ht="15.6" x14ac:dyDescent="0.3">
      <c r="A18" s="4" t="s">
        <v>5</v>
      </c>
      <c r="B18" s="4"/>
      <c r="C18" s="5"/>
      <c r="D18" s="5"/>
      <c r="E18" s="5"/>
      <c r="F18" s="5"/>
    </row>
    <row r="19" spans="1:6" ht="15.6" x14ac:dyDescent="0.3">
      <c r="A19" s="73" t="s">
        <v>51</v>
      </c>
      <c r="B19" s="73"/>
      <c r="C19" s="73"/>
      <c r="D19" s="73"/>
      <c r="E19" s="73"/>
      <c r="F19" s="73"/>
    </row>
    <row r="20" spans="1:6" ht="15.6" x14ac:dyDescent="0.3">
      <c r="A20" s="31" t="s">
        <v>52</v>
      </c>
      <c r="B20" s="31"/>
      <c r="C20" s="32"/>
      <c r="D20" s="32"/>
      <c r="E20" s="32"/>
      <c r="F20" s="32"/>
    </row>
    <row r="21" spans="1:6" ht="15.6" x14ac:dyDescent="0.3">
      <c r="A21" s="6"/>
      <c r="B21" s="6"/>
    </row>
    <row r="22" spans="1:6" x14ac:dyDescent="0.3">
      <c r="A22" t="s">
        <v>6</v>
      </c>
    </row>
  </sheetData>
  <customSheetViews>
    <customSheetView guid="{E8FBA047-8119-4854-BA49-EAF2874ACFC1}" showPageBreaks="1" printArea="1" view="pageBreakPreview" topLeftCell="A4">
      <selection activeCell="A20" sqref="A20"/>
      <pageMargins left="0.7" right="0.7" top="0.75" bottom="0.75" header="0.3" footer="0.3"/>
      <pageSetup paperSize="9" scale="61" orientation="portrait" verticalDpi="300" r:id="rId1"/>
    </customSheetView>
    <customSheetView guid="{C7A16B34-E580-4BF9-844E-98B426610020}" showPageBreaks="1" printArea="1" view="pageBreakPreview">
      <selection activeCell="H16" sqref="H16"/>
      <pageMargins left="0.7" right="0.7" top="0.75" bottom="0.75" header="0.3" footer="0.3"/>
      <pageSetup paperSize="9" scale="61" orientation="portrait" verticalDpi="300" r:id="rId2"/>
    </customSheetView>
    <customSheetView guid="{1A0F5986-5D61-4F76-9332-CB36EBC4785A}" showPageBreaks="1" printArea="1" view="pageBreakPreview" topLeftCell="A7">
      <selection activeCell="B9" sqref="B9"/>
      <pageMargins left="0.7" right="0.7" top="0.75" bottom="0.75" header="0.3" footer="0.3"/>
      <pageSetup paperSize="9" scale="61" orientation="portrait" verticalDpi="300" r:id="rId3"/>
    </customSheetView>
  </customSheetViews>
  <mergeCells count="5"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61" orientation="portrait" verticalDpi="3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zoomScaleSheetLayoutView="100" workbookViewId="0">
      <selection activeCell="A8" sqref="A8:XFD8"/>
    </sheetView>
  </sheetViews>
  <sheetFormatPr defaultRowHeight="14.4" x14ac:dyDescent="0.3"/>
  <cols>
    <col min="1" max="1" width="4.6640625" customWidth="1"/>
    <col min="2" max="2" width="5.109375" customWidth="1"/>
    <col min="3" max="3" width="7.6640625" customWidth="1"/>
    <col min="4" max="4" width="7.5546875" customWidth="1"/>
    <col min="5" max="5" width="8.88671875" customWidth="1"/>
    <col min="6" max="6" width="14.6640625" customWidth="1"/>
    <col min="7" max="7" width="8" customWidth="1"/>
    <col min="8" max="8" width="8.6640625" customWidth="1"/>
    <col min="9" max="9" width="8.109375" customWidth="1"/>
    <col min="10" max="10" width="8.6640625" customWidth="1"/>
  </cols>
  <sheetData>
    <row r="1" spans="1:14" ht="22.8" x14ac:dyDescent="0.4">
      <c r="A1" s="139" t="str">
        <f>[1]Report!A1</f>
        <v>Government of Nepal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4" ht="22.8" x14ac:dyDescent="0.4">
      <c r="A2" s="139" t="str">
        <f>[1]Report!A2</f>
        <v>Department of Roads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4" ht="22.8" x14ac:dyDescent="0.4">
      <c r="A3" s="139" t="str">
        <f>[1]Report!A3</f>
        <v>Quality , Research &amp; Development Center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4" ht="22.8" x14ac:dyDescent="0.4">
      <c r="A4" s="143" t="str">
        <f>[1]Report!A4</f>
        <v xml:space="preserve"> Laboratory Branch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4" ht="22.8" x14ac:dyDescent="0.4">
      <c r="A5" s="143" t="str">
        <f>[1]Report!A5</f>
        <v>Chakupat, Lalitpur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4" ht="15.6" x14ac:dyDescent="0.3">
      <c r="A6" s="142" t="str">
        <f>CONCATENATE('Sample Registration Sheet'!A9,'Sample Registration Sheet'!B9)</f>
        <v>Name of Project :Road Construction Works.</v>
      </c>
      <c r="B6" s="142"/>
      <c r="C6" s="142"/>
      <c r="D6" s="142"/>
      <c r="E6" s="142"/>
      <c r="F6" s="142"/>
      <c r="G6" s="142"/>
      <c r="H6" s="142"/>
      <c r="I6" s="142"/>
      <c r="J6" s="142"/>
      <c r="N6" t="s">
        <v>38</v>
      </c>
    </row>
    <row r="7" spans="1:14" ht="15.6" x14ac:dyDescent="0.3">
      <c r="A7" s="142" t="str">
        <f>CONCATENATE('Sample Registration Sheet'!A10,'Sample Registration Sheet'!B10)</f>
        <v>Name of Office :Puspalal (Mid Hill) Highway Project Office, Dhulikhel, Kavrepalnchowk.</v>
      </c>
      <c r="B7" s="142"/>
      <c r="C7" s="142"/>
      <c r="D7" s="142"/>
      <c r="E7" s="142"/>
      <c r="F7" s="142"/>
      <c r="G7" s="142"/>
      <c r="H7" s="142"/>
      <c r="I7" s="142"/>
      <c r="J7" s="142"/>
    </row>
    <row r="8" spans="1:14" ht="15.6" x14ac:dyDescent="0.3">
      <c r="A8" s="142" t="str">
        <f>CONCATENATE('Sample Registration Sheet'!A12,'Sample Registration Sheet'!B12)</f>
        <v>Contract  No:MIDHLKTM/3371384/2073/074-003</v>
      </c>
      <c r="B8" s="142"/>
      <c r="C8" s="142"/>
      <c r="D8" s="142"/>
      <c r="E8" s="142"/>
      <c r="F8" s="142"/>
      <c r="G8" s="142"/>
      <c r="H8" s="142"/>
      <c r="I8" s="142"/>
      <c r="J8" s="142"/>
    </row>
    <row r="9" spans="1:14" ht="15.6" x14ac:dyDescent="0.3">
      <c r="A9" s="142" t="str">
        <f>CONCATENATE('Sample Registration Sheet'!A11,'Sample Registration Sheet'!B11)</f>
        <v>Name of Contractor:Lama/Danphe/Golden Good JV, Shantinagar, Kathmandu.</v>
      </c>
      <c r="B9" s="142"/>
      <c r="C9" s="142"/>
      <c r="D9" s="142"/>
      <c r="E9" s="142"/>
      <c r="F9" s="142"/>
      <c r="G9" s="142"/>
      <c r="H9" s="142"/>
      <c r="I9" s="142"/>
      <c r="J9" s="142"/>
    </row>
    <row r="10" spans="1:14" ht="15.6" x14ac:dyDescent="0.3">
      <c r="A10" s="142" t="str">
        <f>CONCATENATE('Sample Registration Sheet'!A16,'Sample Registration Sheet'!B16)</f>
        <v>Name of Manufacturer Company :Jagdamba Steel</v>
      </c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4" ht="58.5" customHeight="1" x14ac:dyDescent="0.3">
      <c r="A11" s="19" t="s">
        <v>15</v>
      </c>
      <c r="B11" s="19" t="s">
        <v>16</v>
      </c>
      <c r="C11" s="29" t="s">
        <v>28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21</v>
      </c>
      <c r="I11" s="29" t="s">
        <v>22</v>
      </c>
      <c r="J11" s="29" t="s">
        <v>23</v>
      </c>
      <c r="K11" s="12" t="s">
        <v>24</v>
      </c>
      <c r="L11" s="30" t="s">
        <v>29</v>
      </c>
      <c r="M11" s="30" t="s">
        <v>30</v>
      </c>
      <c r="N11" s="38"/>
    </row>
    <row r="12" spans="1:14" ht="14.4" customHeight="1" x14ac:dyDescent="0.3">
      <c r="A12" s="12">
        <v>1</v>
      </c>
      <c r="B12" s="12">
        <v>1</v>
      </c>
      <c r="C12" s="13">
        <v>6</v>
      </c>
      <c r="D12" s="18">
        <v>28.29</v>
      </c>
      <c r="E12" s="27"/>
      <c r="F12" s="13">
        <f t="shared" ref="F12:F41" si="0">(E12/D12)*1000</f>
        <v>0</v>
      </c>
      <c r="G12" s="27"/>
      <c r="H12" s="13">
        <f>(G12/D12)*1000</f>
        <v>0</v>
      </c>
      <c r="I12" s="34" t="e">
        <f>(M12/1000)/(L12/100)</f>
        <v>#DIV/0!</v>
      </c>
      <c r="J12" s="35"/>
      <c r="K12" s="17"/>
      <c r="L12" s="17"/>
      <c r="M12" s="17"/>
    </row>
    <row r="13" spans="1:14" x14ac:dyDescent="0.3">
      <c r="A13" s="12">
        <v>2</v>
      </c>
      <c r="B13" s="12">
        <v>2</v>
      </c>
      <c r="C13" s="13">
        <v>6</v>
      </c>
      <c r="D13" s="18">
        <v>28.29</v>
      </c>
      <c r="E13" s="27"/>
      <c r="F13" s="13">
        <f t="shared" si="0"/>
        <v>0</v>
      </c>
      <c r="G13" s="27"/>
      <c r="H13" s="13">
        <f t="shared" ref="H13:H41" si="1">(G13/D13)*1000</f>
        <v>0</v>
      </c>
      <c r="I13" s="34" t="e">
        <f>(M13/1000)/(L13/100)</f>
        <v>#DIV/0!</v>
      </c>
      <c r="J13" s="35"/>
      <c r="K13" s="17"/>
      <c r="L13" s="17"/>
      <c r="M13" s="17"/>
    </row>
    <row r="14" spans="1:14" x14ac:dyDescent="0.3">
      <c r="A14" s="12">
        <v>3</v>
      </c>
      <c r="B14" s="12">
        <v>3</v>
      </c>
      <c r="C14" s="13">
        <v>6</v>
      </c>
      <c r="D14" s="18">
        <v>28.29</v>
      </c>
      <c r="E14" s="27"/>
      <c r="F14" s="13">
        <f t="shared" si="0"/>
        <v>0</v>
      </c>
      <c r="G14" s="27"/>
      <c r="H14" s="13">
        <f t="shared" si="1"/>
        <v>0</v>
      </c>
      <c r="I14" s="34" t="e">
        <f>(M14/1000)/(L14/100)</f>
        <v>#DIV/0!</v>
      </c>
      <c r="J14" s="35"/>
      <c r="K14" s="17"/>
      <c r="L14" s="17"/>
      <c r="M14" s="17"/>
    </row>
    <row r="15" spans="1:14" x14ac:dyDescent="0.3">
      <c r="A15" s="12">
        <v>4</v>
      </c>
      <c r="B15" s="12">
        <v>1</v>
      </c>
      <c r="C15" s="13">
        <v>8</v>
      </c>
      <c r="D15" s="18">
        <v>50.28</v>
      </c>
      <c r="E15" s="27">
        <v>44.4</v>
      </c>
      <c r="F15" s="13">
        <f t="shared" si="0"/>
        <v>883.0548926014319</v>
      </c>
      <c r="G15" s="33">
        <v>36</v>
      </c>
      <c r="H15" s="13">
        <f t="shared" si="1"/>
        <v>715.99045346062053</v>
      </c>
      <c r="I15" s="34">
        <f>(M15/1000)/(L15/100)</f>
        <v>0.42412140575079876</v>
      </c>
      <c r="J15" s="35"/>
      <c r="K15" s="17"/>
      <c r="L15" s="17">
        <v>125.2</v>
      </c>
      <c r="M15" s="17">
        <v>531</v>
      </c>
    </row>
    <row r="16" spans="1:14" x14ac:dyDescent="0.3">
      <c r="A16" s="12">
        <v>5</v>
      </c>
      <c r="B16" s="12">
        <v>2</v>
      </c>
      <c r="C16" s="13">
        <v>8</v>
      </c>
      <c r="D16" s="18">
        <v>50.28</v>
      </c>
      <c r="E16" s="27">
        <v>42.5</v>
      </c>
      <c r="F16" s="13">
        <f t="shared" si="0"/>
        <v>845.26650755767696</v>
      </c>
      <c r="G16" s="27">
        <v>36.93</v>
      </c>
      <c r="H16" s="13">
        <f t="shared" si="1"/>
        <v>734.48687350835314</v>
      </c>
      <c r="I16" s="34">
        <f t="shared" ref="I16:I41" si="2">(M16/1000)/(L16/100)</f>
        <v>0.4264</v>
      </c>
      <c r="J16" s="35"/>
      <c r="K16" s="17"/>
      <c r="L16" s="17">
        <v>125</v>
      </c>
      <c r="M16" s="17">
        <v>533</v>
      </c>
    </row>
    <row r="17" spans="1:13" x14ac:dyDescent="0.3">
      <c r="A17" s="12">
        <v>6</v>
      </c>
      <c r="B17" s="12">
        <v>3</v>
      </c>
      <c r="C17" s="13">
        <v>8</v>
      </c>
      <c r="D17" s="18">
        <v>50.28</v>
      </c>
      <c r="E17" s="27"/>
      <c r="F17" s="13">
        <f t="shared" si="0"/>
        <v>0</v>
      </c>
      <c r="G17" s="33"/>
      <c r="H17" s="13">
        <f t="shared" si="1"/>
        <v>0</v>
      </c>
      <c r="I17" s="34">
        <f t="shared" si="2"/>
        <v>0.42310756972111557</v>
      </c>
      <c r="J17" s="35"/>
      <c r="K17" s="17"/>
      <c r="L17" s="17">
        <v>125.5</v>
      </c>
      <c r="M17" s="17">
        <v>531</v>
      </c>
    </row>
    <row r="18" spans="1:13" x14ac:dyDescent="0.3">
      <c r="A18" s="12">
        <v>7</v>
      </c>
      <c r="B18" s="12">
        <v>1</v>
      </c>
      <c r="C18" s="13">
        <v>10</v>
      </c>
      <c r="D18" s="18">
        <v>78.569999999999993</v>
      </c>
      <c r="E18" s="27">
        <v>50.8</v>
      </c>
      <c r="F18" s="13">
        <f t="shared" si="0"/>
        <v>646.55721013109337</v>
      </c>
      <c r="G18" s="33">
        <v>28.6</v>
      </c>
      <c r="H18" s="13">
        <f t="shared" si="1"/>
        <v>364.00661830215097</v>
      </c>
      <c r="I18" s="34">
        <f t="shared" si="2"/>
        <v>0.62258313998453207</v>
      </c>
      <c r="J18" s="35">
        <v>0.21809999999999999</v>
      </c>
      <c r="K18" s="17"/>
      <c r="L18" s="17">
        <v>129.30000000000001</v>
      </c>
      <c r="M18" s="17">
        <v>805</v>
      </c>
    </row>
    <row r="19" spans="1:13" x14ac:dyDescent="0.3">
      <c r="A19" s="12">
        <v>8</v>
      </c>
      <c r="B19" s="12">
        <v>2</v>
      </c>
      <c r="C19" s="13">
        <v>10</v>
      </c>
      <c r="D19" s="18">
        <v>78.569999999999993</v>
      </c>
      <c r="E19" s="27">
        <v>58.5</v>
      </c>
      <c r="F19" s="13">
        <f t="shared" si="0"/>
        <v>744.55899198167242</v>
      </c>
      <c r="G19" s="27">
        <v>52.5</v>
      </c>
      <c r="H19" s="13">
        <f t="shared" si="1"/>
        <v>668.19396716303936</v>
      </c>
      <c r="I19" s="34">
        <f t="shared" si="2"/>
        <v>0.62189440993788825</v>
      </c>
      <c r="J19" s="35">
        <v>0.1981</v>
      </c>
      <c r="K19" s="17"/>
      <c r="L19" s="17">
        <v>128.80000000000001</v>
      </c>
      <c r="M19" s="17">
        <v>801</v>
      </c>
    </row>
    <row r="20" spans="1:13" x14ac:dyDescent="0.3">
      <c r="A20" s="12">
        <v>9</v>
      </c>
      <c r="B20" s="12">
        <v>3</v>
      </c>
      <c r="C20" s="13">
        <v>10</v>
      </c>
      <c r="D20" s="18">
        <v>78.569999999999993</v>
      </c>
      <c r="E20" s="27">
        <v>55.4</v>
      </c>
      <c r="F20" s="13">
        <f t="shared" si="0"/>
        <v>705.10372915871199</v>
      </c>
      <c r="G20" s="27">
        <v>50.98</v>
      </c>
      <c r="H20" s="13">
        <f t="shared" si="1"/>
        <v>648.8481608756523</v>
      </c>
      <c r="I20" s="34">
        <f t="shared" si="2"/>
        <v>0.62310756972111558</v>
      </c>
      <c r="J20" s="35">
        <v>0.1981</v>
      </c>
      <c r="K20" s="17"/>
      <c r="L20" s="17">
        <v>125.5</v>
      </c>
      <c r="M20" s="17">
        <v>782</v>
      </c>
    </row>
    <row r="21" spans="1:13" x14ac:dyDescent="0.3">
      <c r="A21" s="12">
        <v>10</v>
      </c>
      <c r="B21" s="12">
        <v>1</v>
      </c>
      <c r="C21" s="13">
        <v>12</v>
      </c>
      <c r="D21" s="18">
        <v>113.14</v>
      </c>
      <c r="E21" s="27">
        <v>78.400000000000006</v>
      </c>
      <c r="F21" s="13">
        <f t="shared" si="0"/>
        <v>692.94679158564611</v>
      </c>
      <c r="G21" s="27">
        <v>42.7</v>
      </c>
      <c r="H21" s="13">
        <f t="shared" si="1"/>
        <v>377.40852041718227</v>
      </c>
      <c r="I21" s="34">
        <f t="shared" si="2"/>
        <v>0.90483870967741942</v>
      </c>
      <c r="J21" s="35">
        <v>0.24790000000000001</v>
      </c>
      <c r="K21" s="17"/>
      <c r="L21" s="17">
        <v>124</v>
      </c>
      <c r="M21" s="17">
        <v>1122</v>
      </c>
    </row>
    <row r="22" spans="1:13" x14ac:dyDescent="0.3">
      <c r="A22" s="12">
        <v>11</v>
      </c>
      <c r="B22" s="12">
        <v>2</v>
      </c>
      <c r="C22" s="13">
        <v>12</v>
      </c>
      <c r="D22" s="18">
        <v>113.14</v>
      </c>
      <c r="E22" s="27">
        <v>81.8</v>
      </c>
      <c r="F22" s="13">
        <f t="shared" si="0"/>
        <v>722.99805550645215</v>
      </c>
      <c r="G22" s="27">
        <v>72.52</v>
      </c>
      <c r="H22" s="13">
        <f t="shared" si="1"/>
        <v>640.97578221672256</v>
      </c>
      <c r="I22" s="34">
        <f t="shared" si="2"/>
        <v>0.89837398373983735</v>
      </c>
      <c r="J22" s="35">
        <v>0.24790000000000001</v>
      </c>
      <c r="K22" s="17"/>
      <c r="L22" s="17">
        <v>123</v>
      </c>
      <c r="M22" s="17">
        <v>1105</v>
      </c>
    </row>
    <row r="23" spans="1:13" x14ac:dyDescent="0.3">
      <c r="A23" s="12">
        <v>12</v>
      </c>
      <c r="B23" s="12">
        <v>3</v>
      </c>
      <c r="C23" s="13">
        <v>12</v>
      </c>
      <c r="D23" s="18">
        <v>113.14</v>
      </c>
      <c r="E23" s="27">
        <v>84</v>
      </c>
      <c r="F23" s="13">
        <f t="shared" si="0"/>
        <v>742.44299098462091</v>
      </c>
      <c r="G23" s="27">
        <v>62.1</v>
      </c>
      <c r="H23" s="13">
        <f t="shared" si="1"/>
        <v>548.87749690648752</v>
      </c>
      <c r="I23" s="34">
        <f t="shared" si="2"/>
        <v>0.89294605809128635</v>
      </c>
      <c r="J23" s="35">
        <v>0.23130000000000001</v>
      </c>
      <c r="K23" s="17"/>
      <c r="L23" s="17">
        <v>120.5</v>
      </c>
      <c r="M23" s="17">
        <v>1076</v>
      </c>
    </row>
    <row r="24" spans="1:13" x14ac:dyDescent="0.3">
      <c r="A24" s="12">
        <v>13</v>
      </c>
      <c r="B24" s="12">
        <v>1</v>
      </c>
      <c r="C24" s="13">
        <v>16</v>
      </c>
      <c r="D24" s="18">
        <v>201.14</v>
      </c>
      <c r="E24" s="27">
        <v>141.80000000000001</v>
      </c>
      <c r="F24" s="13">
        <f t="shared" si="0"/>
        <v>704.98160485234177</v>
      </c>
      <c r="G24" s="27">
        <v>120.13</v>
      </c>
      <c r="H24" s="13">
        <f t="shared" si="1"/>
        <v>597.24569951277715</v>
      </c>
      <c r="I24" s="34">
        <f t="shared" si="2"/>
        <v>1.5901116427432216</v>
      </c>
      <c r="J24" s="35">
        <v>0.223</v>
      </c>
      <c r="K24" s="17"/>
      <c r="L24" s="17">
        <v>125.4</v>
      </c>
      <c r="M24" s="17">
        <v>1994</v>
      </c>
    </row>
    <row r="25" spans="1:13" x14ac:dyDescent="0.3">
      <c r="A25" s="12">
        <v>14</v>
      </c>
      <c r="B25" s="12">
        <v>2</v>
      </c>
      <c r="C25" s="13">
        <v>16</v>
      </c>
      <c r="D25" s="18">
        <v>201.14</v>
      </c>
      <c r="E25" s="27">
        <v>132.6</v>
      </c>
      <c r="F25" s="13">
        <f t="shared" si="0"/>
        <v>659.24231878293722</v>
      </c>
      <c r="G25" s="27">
        <v>112.08</v>
      </c>
      <c r="H25" s="13">
        <f t="shared" si="1"/>
        <v>557.22382420204826</v>
      </c>
      <c r="I25" s="34">
        <f t="shared" si="2"/>
        <v>1.5820063694267517</v>
      </c>
      <c r="J25" s="35">
        <v>0.223</v>
      </c>
      <c r="K25" s="17"/>
      <c r="L25" s="17">
        <v>125.6</v>
      </c>
      <c r="M25" s="17">
        <v>1987</v>
      </c>
    </row>
    <row r="26" spans="1:13" x14ac:dyDescent="0.3">
      <c r="A26" s="12">
        <v>15</v>
      </c>
      <c r="B26" s="12">
        <v>3</v>
      </c>
      <c r="C26" s="13">
        <v>16</v>
      </c>
      <c r="D26" s="18">
        <v>201.14</v>
      </c>
      <c r="E26" s="27">
        <v>132.69999999999999</v>
      </c>
      <c r="F26" s="13">
        <f t="shared" si="0"/>
        <v>659.73948493586556</v>
      </c>
      <c r="G26" s="27">
        <v>112.08</v>
      </c>
      <c r="H26" s="13">
        <f t="shared" si="1"/>
        <v>557.22382420204826</v>
      </c>
      <c r="I26" s="34">
        <f t="shared" si="2"/>
        <v>1.5841346153846154</v>
      </c>
      <c r="J26" s="35">
        <v>0.21049999999999999</v>
      </c>
      <c r="K26" s="17"/>
      <c r="L26" s="17">
        <v>124.8</v>
      </c>
      <c r="M26" s="17">
        <v>1977</v>
      </c>
    </row>
    <row r="27" spans="1:13" x14ac:dyDescent="0.3">
      <c r="A27" s="12">
        <v>16</v>
      </c>
      <c r="B27" s="12">
        <v>1</v>
      </c>
      <c r="C27" s="13">
        <v>20</v>
      </c>
      <c r="D27" s="18">
        <v>314.27999999999997</v>
      </c>
      <c r="E27" s="27"/>
      <c r="F27" s="13">
        <f t="shared" si="0"/>
        <v>0</v>
      </c>
      <c r="G27" s="27"/>
      <c r="H27" s="13">
        <f t="shared" si="1"/>
        <v>0</v>
      </c>
      <c r="I27" s="34" t="e">
        <f t="shared" si="2"/>
        <v>#DIV/0!</v>
      </c>
      <c r="J27" s="35"/>
      <c r="K27" s="17"/>
      <c r="L27" s="17"/>
      <c r="M27" s="17"/>
    </row>
    <row r="28" spans="1:13" x14ac:dyDescent="0.3">
      <c r="A28" s="12">
        <v>17</v>
      </c>
      <c r="B28" s="12">
        <v>2</v>
      </c>
      <c r="C28" s="13">
        <v>20</v>
      </c>
      <c r="D28" s="18">
        <v>314.27999999999997</v>
      </c>
      <c r="E28" s="27"/>
      <c r="F28" s="13">
        <f t="shared" si="0"/>
        <v>0</v>
      </c>
      <c r="G28" s="27"/>
      <c r="H28" s="13">
        <f t="shared" si="1"/>
        <v>0</v>
      </c>
      <c r="I28" s="34" t="e">
        <f t="shared" si="2"/>
        <v>#DIV/0!</v>
      </c>
      <c r="J28" s="35"/>
      <c r="K28" s="17"/>
      <c r="L28" s="17"/>
      <c r="M28" s="17"/>
    </row>
    <row r="29" spans="1:13" x14ac:dyDescent="0.3">
      <c r="A29" s="12">
        <v>18</v>
      </c>
      <c r="B29" s="12">
        <v>3</v>
      </c>
      <c r="C29" s="13">
        <v>20</v>
      </c>
      <c r="D29" s="18">
        <v>314.27999999999997</v>
      </c>
      <c r="E29" s="27"/>
      <c r="F29" s="13">
        <f t="shared" si="0"/>
        <v>0</v>
      </c>
      <c r="G29" s="27"/>
      <c r="H29" s="13">
        <f t="shared" si="1"/>
        <v>0</v>
      </c>
      <c r="I29" s="34" t="e">
        <f t="shared" si="2"/>
        <v>#DIV/0!</v>
      </c>
      <c r="J29" s="35"/>
      <c r="K29" s="17"/>
      <c r="L29" s="17"/>
      <c r="M29" s="17"/>
    </row>
    <row r="30" spans="1:13" x14ac:dyDescent="0.3">
      <c r="A30" s="12">
        <v>19</v>
      </c>
      <c r="B30" s="12">
        <v>1</v>
      </c>
      <c r="C30" s="13">
        <v>25</v>
      </c>
      <c r="D30" s="18">
        <v>491.06</v>
      </c>
      <c r="E30" s="28"/>
      <c r="F30" s="13">
        <f t="shared" si="0"/>
        <v>0</v>
      </c>
      <c r="G30" s="28"/>
      <c r="H30" s="13">
        <f t="shared" si="1"/>
        <v>0</v>
      </c>
      <c r="I30" s="34" t="e">
        <f t="shared" si="2"/>
        <v>#DIV/0!</v>
      </c>
      <c r="J30" s="35"/>
      <c r="K30" s="17"/>
      <c r="L30" s="17"/>
      <c r="M30" s="17"/>
    </row>
    <row r="31" spans="1:13" x14ac:dyDescent="0.3">
      <c r="A31" s="12">
        <v>20</v>
      </c>
      <c r="B31" s="12">
        <v>2</v>
      </c>
      <c r="C31" s="13">
        <v>25</v>
      </c>
      <c r="D31" s="18">
        <v>491.06</v>
      </c>
      <c r="E31" s="27"/>
      <c r="F31" s="13">
        <f t="shared" si="0"/>
        <v>0</v>
      </c>
      <c r="G31" s="27"/>
      <c r="H31" s="13">
        <f t="shared" si="1"/>
        <v>0</v>
      </c>
      <c r="I31" s="34" t="e">
        <f t="shared" si="2"/>
        <v>#DIV/0!</v>
      </c>
      <c r="J31" s="35"/>
      <c r="K31" s="17"/>
      <c r="L31" s="17"/>
      <c r="M31" s="17"/>
    </row>
    <row r="32" spans="1:13" x14ac:dyDescent="0.3">
      <c r="A32" s="12">
        <v>21</v>
      </c>
      <c r="B32" s="12">
        <v>3</v>
      </c>
      <c r="C32" s="13">
        <v>25</v>
      </c>
      <c r="D32" s="18">
        <v>491.06</v>
      </c>
      <c r="E32" s="27"/>
      <c r="F32" s="13">
        <f t="shared" si="0"/>
        <v>0</v>
      </c>
      <c r="G32" s="27"/>
      <c r="H32" s="13">
        <f t="shared" si="1"/>
        <v>0</v>
      </c>
      <c r="I32" s="34" t="e">
        <f t="shared" si="2"/>
        <v>#DIV/0!</v>
      </c>
      <c r="J32" s="35"/>
      <c r="K32" s="17"/>
      <c r="L32" s="17"/>
      <c r="M32" s="17"/>
    </row>
    <row r="33" spans="1:13" x14ac:dyDescent="0.3">
      <c r="A33" s="12">
        <v>22</v>
      </c>
      <c r="B33" s="12">
        <v>1</v>
      </c>
      <c r="C33" s="13">
        <v>28</v>
      </c>
      <c r="D33" s="18">
        <v>615.99</v>
      </c>
      <c r="E33" s="27"/>
      <c r="F33" s="13">
        <f t="shared" si="0"/>
        <v>0</v>
      </c>
      <c r="G33" s="27"/>
      <c r="H33" s="13">
        <f t="shared" si="1"/>
        <v>0</v>
      </c>
      <c r="I33" s="34" t="e">
        <f t="shared" si="2"/>
        <v>#DIV/0!</v>
      </c>
      <c r="J33" s="35"/>
      <c r="K33" s="17"/>
      <c r="L33" s="17"/>
      <c r="M33" s="17"/>
    </row>
    <row r="34" spans="1:13" x14ac:dyDescent="0.3">
      <c r="A34" s="12">
        <v>23</v>
      </c>
      <c r="B34" s="12">
        <v>2</v>
      </c>
      <c r="C34" s="13">
        <v>28</v>
      </c>
      <c r="D34" s="18">
        <v>615.99</v>
      </c>
      <c r="E34" s="27"/>
      <c r="F34" s="13">
        <f t="shared" si="0"/>
        <v>0</v>
      </c>
      <c r="G34" s="27"/>
      <c r="H34" s="13">
        <f t="shared" si="1"/>
        <v>0</v>
      </c>
      <c r="I34" s="34" t="e">
        <f t="shared" si="2"/>
        <v>#DIV/0!</v>
      </c>
      <c r="J34" s="35"/>
      <c r="K34" s="17"/>
      <c r="L34" s="17"/>
      <c r="M34" s="17"/>
    </row>
    <row r="35" spans="1:13" x14ac:dyDescent="0.3">
      <c r="A35" s="12">
        <v>24</v>
      </c>
      <c r="B35" s="12">
        <v>3</v>
      </c>
      <c r="C35" s="13">
        <v>28</v>
      </c>
      <c r="D35" s="18">
        <v>615.99</v>
      </c>
      <c r="E35" s="28"/>
      <c r="F35" s="13">
        <f t="shared" si="0"/>
        <v>0</v>
      </c>
      <c r="G35" s="28"/>
      <c r="H35" s="13">
        <f t="shared" si="1"/>
        <v>0</v>
      </c>
      <c r="I35" s="34" t="e">
        <f t="shared" si="2"/>
        <v>#DIV/0!</v>
      </c>
      <c r="J35" s="35"/>
      <c r="K35" s="17"/>
      <c r="L35" s="17"/>
      <c r="M35" s="17"/>
    </row>
    <row r="36" spans="1:13" x14ac:dyDescent="0.3">
      <c r="A36" s="12">
        <v>25</v>
      </c>
      <c r="B36" s="12">
        <v>1</v>
      </c>
      <c r="C36" s="13">
        <v>32</v>
      </c>
      <c r="D36" s="18">
        <v>804.56</v>
      </c>
      <c r="E36" s="28"/>
      <c r="F36" s="13">
        <f t="shared" si="0"/>
        <v>0</v>
      </c>
      <c r="G36" s="28"/>
      <c r="H36" s="13">
        <f t="shared" si="1"/>
        <v>0</v>
      </c>
      <c r="I36" s="34" t="e">
        <f t="shared" si="2"/>
        <v>#DIV/0!</v>
      </c>
      <c r="J36" s="35"/>
      <c r="K36" s="17"/>
      <c r="L36" s="17"/>
      <c r="M36" s="17"/>
    </row>
    <row r="37" spans="1:13" x14ac:dyDescent="0.3">
      <c r="A37" s="12">
        <v>26</v>
      </c>
      <c r="B37" s="12">
        <v>2</v>
      </c>
      <c r="C37" s="13">
        <v>32</v>
      </c>
      <c r="D37" s="18">
        <v>804.56</v>
      </c>
      <c r="E37" s="28"/>
      <c r="F37" s="13">
        <f t="shared" si="0"/>
        <v>0</v>
      </c>
      <c r="G37" s="28"/>
      <c r="H37" s="13">
        <f t="shared" si="1"/>
        <v>0</v>
      </c>
      <c r="I37" s="34" t="e">
        <f t="shared" si="2"/>
        <v>#DIV/0!</v>
      </c>
      <c r="J37" s="35"/>
      <c r="K37" s="17"/>
      <c r="L37" s="17"/>
      <c r="M37" s="17"/>
    </row>
    <row r="38" spans="1:13" x14ac:dyDescent="0.3">
      <c r="A38" s="12">
        <v>27</v>
      </c>
      <c r="B38" s="12">
        <v>3</v>
      </c>
      <c r="C38" s="13">
        <v>32</v>
      </c>
      <c r="D38" s="25">
        <v>804.56</v>
      </c>
      <c r="E38" s="28"/>
      <c r="F38" s="13">
        <f t="shared" si="0"/>
        <v>0</v>
      </c>
      <c r="G38" s="28"/>
      <c r="H38" s="13">
        <f t="shared" si="1"/>
        <v>0</v>
      </c>
      <c r="I38" s="34" t="e">
        <f t="shared" si="2"/>
        <v>#VALUE!</v>
      </c>
      <c r="J38" s="35"/>
      <c r="K38" s="17"/>
      <c r="L38" s="17"/>
      <c r="M38" s="17" t="s">
        <v>39</v>
      </c>
    </row>
    <row r="39" spans="1:13" x14ac:dyDescent="0.3">
      <c r="A39" s="12">
        <v>28</v>
      </c>
      <c r="B39" s="12">
        <v>1</v>
      </c>
      <c r="C39" s="13">
        <v>40</v>
      </c>
      <c r="D39" s="26">
        <v>1305.6400000000001</v>
      </c>
      <c r="E39" s="28"/>
      <c r="F39" s="13">
        <f t="shared" si="0"/>
        <v>0</v>
      </c>
      <c r="G39" s="28"/>
      <c r="H39" s="13">
        <f t="shared" si="1"/>
        <v>0</v>
      </c>
      <c r="I39" s="34" t="e">
        <f t="shared" si="2"/>
        <v>#DIV/0!</v>
      </c>
      <c r="J39" s="35"/>
      <c r="K39" s="17"/>
      <c r="L39" s="17"/>
      <c r="M39" s="17"/>
    </row>
    <row r="40" spans="1:13" x14ac:dyDescent="0.3">
      <c r="A40" s="12">
        <v>29</v>
      </c>
      <c r="B40" s="12">
        <v>2</v>
      </c>
      <c r="C40" s="13">
        <v>40</v>
      </c>
      <c r="D40" s="26">
        <v>1305.6400000000001</v>
      </c>
      <c r="E40" s="28"/>
      <c r="F40" s="13">
        <f t="shared" si="0"/>
        <v>0</v>
      </c>
      <c r="G40" s="28"/>
      <c r="H40" s="13">
        <f t="shared" si="1"/>
        <v>0</v>
      </c>
      <c r="I40" s="34" t="e">
        <f t="shared" si="2"/>
        <v>#DIV/0!</v>
      </c>
      <c r="J40" s="35"/>
      <c r="K40" s="17"/>
      <c r="L40" s="17"/>
      <c r="M40" s="17"/>
    </row>
    <row r="41" spans="1:13" x14ac:dyDescent="0.3">
      <c r="A41" s="12">
        <v>30</v>
      </c>
      <c r="B41" s="12">
        <v>3</v>
      </c>
      <c r="C41" s="13">
        <v>40</v>
      </c>
      <c r="D41" s="26">
        <v>1305.6400000000001</v>
      </c>
      <c r="E41" s="28"/>
      <c r="F41" s="13">
        <f t="shared" si="0"/>
        <v>0</v>
      </c>
      <c r="G41" s="28"/>
      <c r="H41" s="13">
        <f t="shared" si="1"/>
        <v>0</v>
      </c>
      <c r="I41" s="34" t="e">
        <f t="shared" si="2"/>
        <v>#DIV/0!</v>
      </c>
      <c r="J41" s="35"/>
      <c r="K41" s="17"/>
      <c r="L41" s="17"/>
      <c r="M41" s="17"/>
    </row>
    <row r="42" spans="1:13" ht="15.6" x14ac:dyDescent="0.3">
      <c r="A42" s="4" t="s">
        <v>25</v>
      </c>
      <c r="B42" s="4"/>
      <c r="C42" s="5"/>
      <c r="D42" s="5"/>
      <c r="E42" s="5"/>
      <c r="F42" s="5"/>
      <c r="G42" s="5"/>
      <c r="H42" s="5"/>
      <c r="I42" s="5"/>
      <c r="J42" s="5"/>
    </row>
    <row r="43" spans="1:13" ht="15.6" x14ac:dyDescent="0.3">
      <c r="A43" s="141" t="str">
        <f>'Sample Registration Sheet'!A20</f>
        <v xml:space="preserve"> On The Behalf of Contractor: Er. Bikau Shah.</v>
      </c>
      <c r="B43" s="141"/>
      <c r="C43" s="141"/>
      <c r="D43" s="141"/>
      <c r="E43" s="141"/>
      <c r="F43" s="141"/>
      <c r="G43" s="5"/>
      <c r="H43" s="5"/>
      <c r="I43" s="5"/>
      <c r="J43" s="5"/>
    </row>
  </sheetData>
  <dataConsolidate/>
  <customSheetViews>
    <customSheetView guid="{E8FBA047-8119-4854-BA49-EAF2874ACFC1}" showPageBreaks="1" printArea="1" view="pageBreakPreview" topLeftCell="A16">
      <selection activeCell="F41" sqref="F41"/>
      <pageMargins left="0.7" right="0.7" top="0.75" bottom="0.75" header="0.3" footer="0.3"/>
      <pageSetup paperSize="9" orientation="portrait" verticalDpi="300" r:id="rId1"/>
    </customSheetView>
    <customSheetView guid="{C7A16B34-E580-4BF9-844E-98B426610020}" showPageBreaks="1" printArea="1" view="pageBreakPreview" topLeftCell="A23">
      <selection activeCell="D36" sqref="D36:D38"/>
      <pageMargins left="0.7" right="0.7" top="0.75" bottom="0.75" header="0.3" footer="0.3"/>
      <pageSetup paperSize="9" scale="95" orientation="portrait" verticalDpi="300" r:id="rId2"/>
    </customSheetView>
    <customSheetView guid="{1A0F5986-5D61-4F76-9332-CB36EBC4785A}" showPageBreaks="1" printArea="1" view="pageBreakPreview" topLeftCell="A13">
      <selection activeCell="C15" sqref="C15:D32"/>
      <pageMargins left="0.7" right="0.7" top="0.75" bottom="0.75" header="0.3" footer="0.3"/>
      <pageSetup paperSize="9" scale="95" orientation="portrait" verticalDpi="300" r:id="rId3"/>
    </customSheetView>
  </customSheetViews>
  <mergeCells count="11">
    <mergeCell ref="A43:F43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" right="0.7" top="0.75" bottom="0.75" header="0.3" footer="0.3"/>
  <pageSetup paperSize="9" scale="95" orientation="portrait" verticalDpi="300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view="pageBreakPreview" topLeftCell="A21" zoomScaleSheetLayoutView="100" workbookViewId="0">
      <selection activeCell="A8" sqref="A8:XFD8"/>
    </sheetView>
  </sheetViews>
  <sheetFormatPr defaultRowHeight="14.4" x14ac:dyDescent="0.3"/>
  <cols>
    <col min="1" max="1" width="4.6640625" customWidth="1"/>
    <col min="2" max="2" width="4" bestFit="1" customWidth="1"/>
    <col min="3" max="3" width="8" bestFit="1" customWidth="1"/>
    <col min="4" max="4" width="8.44140625" bestFit="1" customWidth="1"/>
    <col min="5" max="5" width="10.88671875" customWidth="1"/>
    <col min="6" max="6" width="10.109375" customWidth="1"/>
    <col min="7" max="7" width="11.44140625" customWidth="1"/>
    <col min="8" max="8" width="13.5546875" customWidth="1"/>
    <col min="9" max="9" width="10.88671875" customWidth="1"/>
    <col min="10" max="10" width="12.33203125" bestFit="1" customWidth="1"/>
    <col min="11" max="11" width="10.5546875" bestFit="1" customWidth="1"/>
    <col min="13" max="13" width="10.6640625" bestFit="1" customWidth="1"/>
    <col min="15" max="15" width="8.88671875" customWidth="1"/>
    <col min="16" max="16" width="8" customWidth="1"/>
  </cols>
  <sheetData>
    <row r="1" spans="1:16" ht="17.399999999999999" x14ac:dyDescent="0.3">
      <c r="A1" s="138" t="str">
        <f>'Sample Registration Sheet'!A1:L1</f>
        <v>Government of Nepal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6" ht="22.8" x14ac:dyDescent="0.4">
      <c r="A2" s="139" t="str">
        <f>'Sample Registration Sheet'!A2:L2</f>
        <v>Department of Roads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6" ht="22.8" x14ac:dyDescent="0.4">
      <c r="A3" s="139" t="str">
        <f>'Sample Registration Sheet'!A3:L3</f>
        <v>Quality,Research &amp; Development Centre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6" ht="17.399999999999999" x14ac:dyDescent="0.3">
      <c r="A4" s="138" t="str">
        <f>'Sample Registration Sheet'!A4:L4</f>
        <v xml:space="preserve"> Laboratory Branch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6" ht="17.399999999999999" x14ac:dyDescent="0.3">
      <c r="A5" s="138" t="str">
        <f>'Sample Registration Sheet'!A5:L5</f>
        <v>Chakupat, Lalitpur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</row>
    <row r="6" spans="1:16" ht="22.8" x14ac:dyDescent="0.4">
      <c r="A6" s="36"/>
      <c r="B6" s="36"/>
      <c r="C6" s="36"/>
      <c r="D6" s="36"/>
      <c r="E6" s="55"/>
      <c r="F6" s="36"/>
      <c r="G6" s="55"/>
      <c r="H6" s="36"/>
      <c r="I6" s="36"/>
      <c r="J6" s="36"/>
      <c r="K6" s="36"/>
      <c r="O6" s="56"/>
      <c r="P6" s="56"/>
    </row>
    <row r="7" spans="1:16" ht="22.8" x14ac:dyDescent="0.4">
      <c r="A7" s="36"/>
      <c r="B7" s="36"/>
      <c r="C7" s="36"/>
      <c r="D7" s="36"/>
      <c r="E7" s="55"/>
      <c r="F7" s="36"/>
      <c r="G7" s="55"/>
      <c r="H7" s="36"/>
      <c r="I7" s="44" t="s">
        <v>7</v>
      </c>
      <c r="J7" s="152">
        <f>'Sample Registration Sheet'!B14</f>
        <v>65002</v>
      </c>
      <c r="K7" s="152"/>
      <c r="O7" s="56"/>
      <c r="P7" s="56"/>
    </row>
    <row r="8" spans="1:16" ht="34.5" customHeight="1" x14ac:dyDescent="0.3">
      <c r="A8" s="153" t="str">
        <f>CONCATENATE('Sample Registration Sheet'!A9,'Sample Registration Sheet'!B9)</f>
        <v>Name of Project :Road Construction Works.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</row>
    <row r="9" spans="1:16" ht="15.6" x14ac:dyDescent="0.3">
      <c r="A9" s="153" t="str">
        <f>CONCATENATE('Sample Registration Sheet'!A10,'Sample Registration Sheet'!B10)</f>
        <v>Name of Office :Puspalal (Mid Hill) Highway Project Office, Dhulikhel, Kavrepalnchowk.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</row>
    <row r="10" spans="1:16" ht="15.6" x14ac:dyDescent="0.3">
      <c r="A10" s="142" t="str">
        <f>CONCATENATE('Sample Registration Sheet'!A12,'Sample Registration Sheet'!B12)</f>
        <v>Contract  No:MIDHLKTM/3371384/2073/074-003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6" ht="15.6" x14ac:dyDescent="0.3">
      <c r="A11" s="153" t="str">
        <f>CONCATENATE('Sample Registration Sheet'!A11,'Sample Registration Sheet'!B11)</f>
        <v>Name of Contractor:Lama/Danphe/Golden Good JV, Shantinagar, Kathmandu.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</row>
    <row r="12" spans="1:16" ht="15.6" x14ac:dyDescent="0.3">
      <c r="A12" s="142" t="str">
        <f>CONCATENATE('Sample Registration Sheet'!A16,'Sample Registration Sheet'!B16)</f>
        <v>Name of Manufacturer Company :Jagdamba Steel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6" ht="57" x14ac:dyDescent="0.3">
      <c r="A13" s="19" t="s">
        <v>15</v>
      </c>
      <c r="B13" s="19" t="s">
        <v>16</v>
      </c>
      <c r="C13" s="29" t="s">
        <v>28</v>
      </c>
      <c r="D13" s="29" t="s">
        <v>17</v>
      </c>
      <c r="E13" s="29" t="s">
        <v>40</v>
      </c>
      <c r="F13" s="29" t="s">
        <v>21</v>
      </c>
      <c r="G13" s="29" t="s">
        <v>41</v>
      </c>
      <c r="H13" s="29" t="s">
        <v>19</v>
      </c>
      <c r="I13" s="29" t="s">
        <v>22</v>
      </c>
      <c r="J13" s="29" t="s">
        <v>23</v>
      </c>
      <c r="K13" s="19" t="s">
        <v>24</v>
      </c>
      <c r="L13" s="30" t="s">
        <v>35</v>
      </c>
      <c r="M13" s="30" t="s">
        <v>36</v>
      </c>
      <c r="N13" s="17"/>
      <c r="O13" s="59" t="s">
        <v>20</v>
      </c>
      <c r="P13" s="59" t="s">
        <v>18</v>
      </c>
    </row>
    <row r="14" spans="1:16" s="68" customFormat="1" x14ac:dyDescent="0.3">
      <c r="A14" s="67">
        <v>1</v>
      </c>
      <c r="B14" s="52">
        <v>1</v>
      </c>
      <c r="C14" s="61">
        <v>10</v>
      </c>
      <c r="D14" s="72">
        <v>78.569999999999993</v>
      </c>
      <c r="E14" s="47">
        <f t="shared" ref="E14:E19" si="0">0.99428*O14-0.24946</f>
        <v>39.054428400000006</v>
      </c>
      <c r="F14" s="47">
        <f t="shared" ref="F14:F19" si="1">E14/D14*1000</f>
        <v>497.06539900725477</v>
      </c>
      <c r="G14" s="47">
        <f t="shared" ref="G14:G22" si="2">0.99428*P14-0.24946</f>
        <v>45.288564000000001</v>
      </c>
      <c r="H14" s="47">
        <f t="shared" ref="H14:H19" si="3">G14/D14*1000</f>
        <v>576.41038564337543</v>
      </c>
      <c r="I14" s="53">
        <f t="shared" ref="I14:I22" si="4">(M14/L14)/10</f>
        <v>0.6</v>
      </c>
      <c r="J14" s="49">
        <v>0.1981</v>
      </c>
      <c r="K14" s="50"/>
      <c r="L14" s="51">
        <v>99.5</v>
      </c>
      <c r="M14" s="51">
        <v>597</v>
      </c>
      <c r="N14" s="69">
        <f t="shared" ref="N14:N22" si="5">C14^2/162</f>
        <v>0.61728395061728392</v>
      </c>
      <c r="O14" s="47">
        <v>39.53</v>
      </c>
      <c r="P14" s="48">
        <v>45.8</v>
      </c>
    </row>
    <row r="15" spans="1:16" s="68" customFormat="1" x14ac:dyDescent="0.3">
      <c r="A15" s="67">
        <v>2</v>
      </c>
      <c r="B15" s="52">
        <v>2</v>
      </c>
      <c r="C15" s="61">
        <v>10</v>
      </c>
      <c r="D15" s="72">
        <v>78.569999999999993</v>
      </c>
      <c r="E15" s="47">
        <f t="shared" si="0"/>
        <v>38.656716400000008</v>
      </c>
      <c r="F15" s="47">
        <f t="shared" si="1"/>
        <v>492.00351788214346</v>
      </c>
      <c r="G15" s="47">
        <f t="shared" si="2"/>
        <v>45.189136000000005</v>
      </c>
      <c r="H15" s="47">
        <f t="shared" si="3"/>
        <v>575.14491536209755</v>
      </c>
      <c r="I15" s="53">
        <f t="shared" si="4"/>
        <v>0.6</v>
      </c>
      <c r="J15" s="49">
        <v>0.1981</v>
      </c>
      <c r="K15" s="50"/>
      <c r="L15" s="51">
        <v>99.5</v>
      </c>
      <c r="M15" s="51">
        <v>597</v>
      </c>
      <c r="N15" s="69">
        <f t="shared" si="5"/>
        <v>0.61728395061728392</v>
      </c>
      <c r="O15" s="47">
        <v>39.130000000000003</v>
      </c>
      <c r="P15" s="48">
        <v>45.7</v>
      </c>
    </row>
    <row r="16" spans="1:16" s="68" customFormat="1" x14ac:dyDescent="0.3">
      <c r="A16" s="67">
        <v>3</v>
      </c>
      <c r="B16" s="52">
        <v>3</v>
      </c>
      <c r="C16" s="61">
        <v>10</v>
      </c>
      <c r="D16" s="72">
        <v>78.569999999999993</v>
      </c>
      <c r="E16" s="47">
        <f t="shared" si="0"/>
        <v>38.656716400000008</v>
      </c>
      <c r="F16" s="47">
        <f t="shared" si="1"/>
        <v>492.00351788214346</v>
      </c>
      <c r="G16" s="47">
        <f t="shared" si="2"/>
        <v>45.189136000000005</v>
      </c>
      <c r="H16" s="47">
        <f t="shared" si="3"/>
        <v>575.14491536209755</v>
      </c>
      <c r="I16" s="53">
        <f t="shared" si="4"/>
        <v>0.6</v>
      </c>
      <c r="J16" s="49">
        <v>0.1981</v>
      </c>
      <c r="K16" s="50"/>
      <c r="L16" s="51">
        <v>100</v>
      </c>
      <c r="M16" s="51">
        <v>600</v>
      </c>
      <c r="N16" s="69">
        <f t="shared" si="5"/>
        <v>0.61728395061728392</v>
      </c>
      <c r="O16" s="47">
        <v>39.130000000000003</v>
      </c>
      <c r="P16" s="48">
        <v>45.7</v>
      </c>
    </row>
    <row r="17" spans="1:16" s="54" customFormat="1" x14ac:dyDescent="0.3">
      <c r="A17" s="67">
        <v>4</v>
      </c>
      <c r="B17" s="52">
        <v>1</v>
      </c>
      <c r="C17" s="61">
        <v>12</v>
      </c>
      <c r="D17" s="72">
        <v>113.14</v>
      </c>
      <c r="E17" s="47">
        <f t="shared" si="0"/>
        <v>65.870159999999998</v>
      </c>
      <c r="F17" s="47">
        <f t="shared" si="1"/>
        <v>582.20045960756579</v>
      </c>
      <c r="G17" s="47">
        <f t="shared" si="2"/>
        <v>80.187792000000016</v>
      </c>
      <c r="H17" s="47">
        <f t="shared" si="3"/>
        <v>708.74838253491271</v>
      </c>
      <c r="I17" s="53">
        <f t="shared" si="4"/>
        <v>0.88977955911823658</v>
      </c>
      <c r="J17" s="49">
        <v>0.19800000000000001</v>
      </c>
      <c r="K17" s="50"/>
      <c r="L17" s="51">
        <v>99.8</v>
      </c>
      <c r="M17" s="51">
        <v>888</v>
      </c>
      <c r="N17" s="69">
        <f t="shared" si="5"/>
        <v>0.88888888888888884</v>
      </c>
      <c r="O17" s="47">
        <v>66.5</v>
      </c>
      <c r="P17" s="48">
        <v>80.900000000000006</v>
      </c>
    </row>
    <row r="18" spans="1:16" s="54" customFormat="1" x14ac:dyDescent="0.3">
      <c r="A18" s="67">
        <v>5</v>
      </c>
      <c r="B18" s="52">
        <v>2</v>
      </c>
      <c r="C18" s="61">
        <v>12</v>
      </c>
      <c r="D18" s="72">
        <v>113.14</v>
      </c>
      <c r="E18" s="47">
        <f t="shared" si="0"/>
        <v>57.418780000000005</v>
      </c>
      <c r="F18" s="47">
        <f t="shared" si="1"/>
        <v>507.50203287961824</v>
      </c>
      <c r="G18" s="47">
        <f t="shared" si="2"/>
        <v>66.3673</v>
      </c>
      <c r="H18" s="47">
        <f t="shared" si="3"/>
        <v>586.59448470920984</v>
      </c>
      <c r="I18" s="53">
        <f t="shared" si="4"/>
        <v>0.88620342396777441</v>
      </c>
      <c r="J18" s="49">
        <v>0.23130000000000001</v>
      </c>
      <c r="K18" s="50"/>
      <c r="L18" s="51">
        <v>99.3</v>
      </c>
      <c r="M18" s="51">
        <v>880</v>
      </c>
      <c r="N18" s="69">
        <f t="shared" si="5"/>
        <v>0.88888888888888884</v>
      </c>
      <c r="O18" s="47">
        <v>58</v>
      </c>
      <c r="P18" s="48">
        <v>67</v>
      </c>
    </row>
    <row r="19" spans="1:16" s="54" customFormat="1" x14ac:dyDescent="0.3">
      <c r="A19" s="67">
        <v>6</v>
      </c>
      <c r="B19" s="52">
        <v>3</v>
      </c>
      <c r="C19" s="61">
        <v>12</v>
      </c>
      <c r="D19" s="72">
        <v>113.14</v>
      </c>
      <c r="E19" s="47">
        <f t="shared" si="0"/>
        <v>59.964136800000006</v>
      </c>
      <c r="F19" s="47">
        <f t="shared" si="1"/>
        <v>529.99944140003538</v>
      </c>
      <c r="G19" s="47">
        <f t="shared" si="2"/>
        <v>69.051856000000001</v>
      </c>
      <c r="H19" s="47">
        <f t="shared" si="3"/>
        <v>610.32222025808733</v>
      </c>
      <c r="I19" s="53">
        <f t="shared" si="4"/>
        <v>0.95600000000000007</v>
      </c>
      <c r="J19" s="49">
        <v>0.24790000000000001</v>
      </c>
      <c r="K19" s="50"/>
      <c r="L19" s="51">
        <v>100</v>
      </c>
      <c r="M19" s="51">
        <v>956</v>
      </c>
      <c r="N19" s="69">
        <f t="shared" si="5"/>
        <v>0.88888888888888884</v>
      </c>
      <c r="O19" s="47">
        <v>60.56</v>
      </c>
      <c r="P19" s="48">
        <v>69.7</v>
      </c>
    </row>
    <row r="20" spans="1:16" s="68" customFormat="1" x14ac:dyDescent="0.3">
      <c r="A20" s="67">
        <v>7</v>
      </c>
      <c r="B20" s="52">
        <v>1</v>
      </c>
      <c r="C20" s="61">
        <v>20</v>
      </c>
      <c r="D20" s="72">
        <v>314.27999999999997</v>
      </c>
      <c r="E20" s="47">
        <f>0.99428*O20-0.24946</f>
        <v>182.19097720000002</v>
      </c>
      <c r="F20" s="47">
        <f>E20/D20*1000</f>
        <v>579.70910398370893</v>
      </c>
      <c r="G20" s="47">
        <f t="shared" si="2"/>
        <v>213.52074000000002</v>
      </c>
      <c r="H20" s="47">
        <f>G20/D20*1000</f>
        <v>679.3965253913708</v>
      </c>
      <c r="I20" s="53">
        <f t="shared" si="4"/>
        <v>2.4470000000000001</v>
      </c>
      <c r="J20" s="49">
        <v>0.22800000000000001</v>
      </c>
      <c r="K20" s="50"/>
      <c r="L20" s="51">
        <v>100</v>
      </c>
      <c r="M20" s="51">
        <v>2447</v>
      </c>
      <c r="N20" s="69">
        <f t="shared" si="5"/>
        <v>2.4691358024691357</v>
      </c>
      <c r="O20" s="47">
        <v>183.49</v>
      </c>
      <c r="P20" s="48">
        <v>215</v>
      </c>
    </row>
    <row r="21" spans="1:16" s="68" customFormat="1" x14ac:dyDescent="0.3">
      <c r="A21" s="67">
        <v>8</v>
      </c>
      <c r="B21" s="52">
        <v>2</v>
      </c>
      <c r="C21" s="61">
        <v>20</v>
      </c>
      <c r="D21" s="72">
        <v>314.27999999999997</v>
      </c>
      <c r="E21" s="47">
        <f>0.99428*O21-0.24946</f>
        <v>175.63867200000001</v>
      </c>
      <c r="F21" s="47">
        <f>E21/D21*1000</f>
        <v>558.86048109965645</v>
      </c>
      <c r="G21" s="47">
        <f t="shared" si="2"/>
        <v>203.08080000000001</v>
      </c>
      <c r="H21" s="47">
        <f>G21/D21*1000</f>
        <v>646.17793050782745</v>
      </c>
      <c r="I21" s="53">
        <f t="shared" si="4"/>
        <v>2.475327291037261</v>
      </c>
      <c r="J21" s="49">
        <v>0.1981</v>
      </c>
      <c r="K21" s="50"/>
      <c r="L21" s="51">
        <v>99.3</v>
      </c>
      <c r="M21" s="51">
        <v>2458</v>
      </c>
      <c r="N21" s="69">
        <f t="shared" si="5"/>
        <v>2.4691358024691357</v>
      </c>
      <c r="O21" s="47">
        <v>176.9</v>
      </c>
      <c r="P21" s="48">
        <v>204.5</v>
      </c>
    </row>
    <row r="22" spans="1:16" s="68" customFormat="1" x14ac:dyDescent="0.3">
      <c r="A22" s="67">
        <v>9</v>
      </c>
      <c r="B22" s="52">
        <v>3</v>
      </c>
      <c r="C22" s="61">
        <v>20</v>
      </c>
      <c r="D22" s="72">
        <v>314.27999999999997</v>
      </c>
      <c r="E22" s="47">
        <f>0.99428*O22-0.24946</f>
        <v>171.94989320000002</v>
      </c>
      <c r="F22" s="47">
        <f>E22/D22*1000</f>
        <v>547.12324424080452</v>
      </c>
      <c r="G22" s="47">
        <f t="shared" si="2"/>
        <v>198.20882800000001</v>
      </c>
      <c r="H22" s="47">
        <f>G22/D22*1000</f>
        <v>630.67591956217393</v>
      </c>
      <c r="I22" s="53">
        <f t="shared" si="4"/>
        <v>2.3980000000000001</v>
      </c>
      <c r="J22" s="49">
        <v>0.1981</v>
      </c>
      <c r="K22" s="50"/>
      <c r="L22" s="51">
        <v>100</v>
      </c>
      <c r="M22" s="51">
        <v>2398</v>
      </c>
      <c r="N22" s="69">
        <f t="shared" si="5"/>
        <v>2.4691358024691357</v>
      </c>
      <c r="O22" s="47">
        <v>173.19</v>
      </c>
      <c r="P22" s="48">
        <v>199.6</v>
      </c>
    </row>
    <row r="23" spans="1:16" s="68" customFormat="1" ht="15" thickBot="1" x14ac:dyDescent="0.35">
      <c r="A23" s="76"/>
      <c r="B23" s="77"/>
      <c r="C23" s="78"/>
      <c r="D23" s="79"/>
      <c r="E23" s="21"/>
      <c r="F23" s="21"/>
      <c r="G23" s="21"/>
      <c r="H23" s="21"/>
      <c r="I23" s="80"/>
      <c r="J23" s="81"/>
      <c r="K23" s="82"/>
      <c r="L23" s="83"/>
      <c r="M23" s="83"/>
      <c r="N23" s="84"/>
      <c r="O23" s="21"/>
      <c r="P23" s="22"/>
    </row>
    <row r="24" spans="1:16" s="68" customFormat="1" ht="15.75" customHeight="1" thickBot="1" x14ac:dyDescent="0.35">
      <c r="B24" s="148" t="s">
        <v>62</v>
      </c>
      <c r="C24" s="149"/>
      <c r="D24" s="149"/>
      <c r="E24" s="149"/>
      <c r="F24" s="150"/>
      <c r="G24" s="150"/>
      <c r="H24" s="150"/>
      <c r="I24" s="150"/>
      <c r="J24" s="151"/>
      <c r="L24" s="83"/>
      <c r="M24" s="83"/>
      <c r="N24" s="84"/>
      <c r="O24" s="21"/>
      <c r="P24" s="22"/>
    </row>
    <row r="25" spans="1:16" s="68" customFormat="1" x14ac:dyDescent="0.3">
      <c r="B25" s="144" t="s">
        <v>53</v>
      </c>
      <c r="C25" s="144"/>
      <c r="D25" s="144"/>
      <c r="E25" s="144"/>
      <c r="F25" s="85" t="s">
        <v>56</v>
      </c>
      <c r="G25" s="85" t="s">
        <v>59</v>
      </c>
      <c r="H25" s="85" t="s">
        <v>54</v>
      </c>
      <c r="I25" s="85" t="s">
        <v>55</v>
      </c>
      <c r="J25" s="85" t="s">
        <v>60</v>
      </c>
      <c r="L25" s="83"/>
      <c r="M25" s="83"/>
      <c r="N25" s="84"/>
      <c r="O25" s="21"/>
      <c r="P25" s="22"/>
    </row>
    <row r="26" spans="1:16" s="68" customFormat="1" ht="15" customHeight="1" x14ac:dyDescent="0.3">
      <c r="B26" s="145" t="s">
        <v>57</v>
      </c>
      <c r="C26" s="146"/>
      <c r="D26" s="146"/>
      <c r="E26" s="147"/>
      <c r="F26" s="47">
        <v>415</v>
      </c>
      <c r="G26" s="47">
        <v>415</v>
      </c>
      <c r="H26" s="66">
        <v>500</v>
      </c>
      <c r="I26" s="47">
        <v>500</v>
      </c>
      <c r="J26" s="47">
        <v>600</v>
      </c>
      <c r="L26" s="83"/>
      <c r="M26" s="83"/>
      <c r="N26" s="84"/>
      <c r="O26" s="21"/>
      <c r="P26" s="22"/>
    </row>
    <row r="27" spans="1:16" s="68" customFormat="1" ht="15" customHeight="1" x14ac:dyDescent="0.3">
      <c r="B27" s="145" t="s">
        <v>58</v>
      </c>
      <c r="C27" s="146"/>
      <c r="D27" s="146"/>
      <c r="E27" s="147"/>
      <c r="F27" s="47">
        <v>485</v>
      </c>
      <c r="G27" s="47">
        <v>500</v>
      </c>
      <c r="H27" s="66">
        <v>545</v>
      </c>
      <c r="I27" s="47">
        <v>565</v>
      </c>
      <c r="J27" s="47">
        <v>660</v>
      </c>
      <c r="L27" s="83"/>
      <c r="M27" s="83"/>
      <c r="N27" s="84"/>
      <c r="O27" s="21"/>
      <c r="P27" s="22"/>
    </row>
    <row r="28" spans="1:16" s="68" customFormat="1" ht="15" customHeight="1" x14ac:dyDescent="0.3">
      <c r="B28" s="145" t="s">
        <v>61</v>
      </c>
      <c r="C28" s="146"/>
      <c r="D28" s="146"/>
      <c r="E28" s="147"/>
      <c r="F28" s="47">
        <v>14.5</v>
      </c>
      <c r="G28" s="47">
        <v>18</v>
      </c>
      <c r="H28" s="66">
        <v>12</v>
      </c>
      <c r="I28" s="66">
        <v>16</v>
      </c>
      <c r="J28" s="66">
        <v>10</v>
      </c>
      <c r="L28" s="83"/>
      <c r="M28" s="83"/>
      <c r="N28" s="84"/>
      <c r="O28" s="21"/>
      <c r="P28" s="22"/>
    </row>
    <row r="29" spans="1:16" s="68" customFormat="1" x14ac:dyDescent="0.3">
      <c r="A29" s="76"/>
      <c r="B29" s="77"/>
      <c r="C29" s="78"/>
      <c r="D29" s="79"/>
      <c r="E29" s="21"/>
      <c r="F29" s="21"/>
      <c r="G29" s="21"/>
      <c r="H29" s="21"/>
      <c r="I29" s="80"/>
      <c r="J29" s="81"/>
      <c r="K29" s="82"/>
      <c r="L29" s="83"/>
      <c r="M29" s="83"/>
      <c r="N29" s="84"/>
      <c r="O29" s="21"/>
      <c r="P29" s="22"/>
    </row>
    <row r="30" spans="1:16" x14ac:dyDescent="0.3">
      <c r="A30" s="14"/>
      <c r="B30" s="14"/>
      <c r="C30" s="20"/>
      <c r="D30" s="21"/>
      <c r="E30" s="22"/>
      <c r="F30" s="21"/>
      <c r="G30" s="22"/>
      <c r="H30" s="21"/>
      <c r="I30" s="23"/>
      <c r="J30" s="23"/>
      <c r="K30" s="24"/>
      <c r="O30" s="22"/>
      <c r="P30" s="22"/>
    </row>
    <row r="31" spans="1:16" ht="15.6" x14ac:dyDescent="0.3">
      <c r="A31" s="37" t="s">
        <v>25</v>
      </c>
      <c r="B31" s="4"/>
      <c r="C31" s="5"/>
      <c r="D31" s="5"/>
      <c r="E31" s="5"/>
      <c r="F31" s="5"/>
      <c r="G31" s="5"/>
      <c r="H31" s="5"/>
      <c r="I31" s="5"/>
      <c r="J31" s="5"/>
      <c r="K31" s="5"/>
      <c r="O31" s="5"/>
      <c r="P31" s="5"/>
    </row>
    <row r="32" spans="1:16" ht="15.6" x14ac:dyDescent="0.3">
      <c r="A32" s="46" t="str">
        <f>'Sample Registration Sheet'!A19:F19</f>
        <v>On The Behalf of Client:   Sub Er. Sagar Neupane &amp; Lab Assistant Som Bahadur Tamang.</v>
      </c>
      <c r="B32" s="46"/>
      <c r="C32" s="46"/>
      <c r="D32" s="46"/>
      <c r="E32" s="46"/>
      <c r="F32" s="46"/>
      <c r="G32" s="5"/>
      <c r="H32" s="5"/>
      <c r="I32" s="5"/>
      <c r="J32" s="5"/>
      <c r="K32" s="5"/>
      <c r="O32" s="46"/>
      <c r="P32" s="5"/>
    </row>
    <row r="33" spans="1:11" ht="15.6" x14ac:dyDescent="0.3">
      <c r="A33" s="45" t="str">
        <f>'Sample Registration Sheet'!A20</f>
        <v xml:space="preserve"> On The Behalf of Contractor: Er. Bikau Shah.</v>
      </c>
      <c r="K33" s="5"/>
    </row>
    <row r="34" spans="1:11" ht="15.6" x14ac:dyDescent="0.3">
      <c r="A34" s="37" t="s">
        <v>34</v>
      </c>
    </row>
  </sheetData>
  <dataConsolidate link="1">
    <dataRefs count="2">
      <dataRef ref="L14" sheet="Test Report"/>
      <dataRef ref="M15:M16" sheet="Test Report"/>
    </dataRefs>
  </dataConsolidate>
  <customSheetViews>
    <customSheetView guid="{E8FBA047-8119-4854-BA49-EAF2874ACFC1}" scale="73" showPageBreaks="1" printArea="1" hiddenRows="1" view="pageBreakPreview" topLeftCell="A8">
      <selection activeCell="A10" sqref="A10:XFD10"/>
      <colBreaks count="1" manualBreakCount="1">
        <brk id="11" max="28" man="1"/>
      </colBreaks>
      <pageMargins left="0.75" right="0.25" top="0.5" bottom="0.75" header="0.3" footer="0.3"/>
      <printOptions horizontalCentered="1"/>
      <pageSetup paperSize="9" scale="92" orientation="portrait" verticalDpi="300" r:id="rId1"/>
    </customSheetView>
    <customSheetView guid="{C7A16B34-E580-4BF9-844E-98B426610020}" scale="73" showPageBreaks="1" printArea="1" view="pageBreakPreview" topLeftCell="A5">
      <selection activeCell="O10" sqref="O10"/>
      <rowBreaks count="1" manualBreakCount="1">
        <brk id="45" max="10" man="1"/>
      </rowBreaks>
      <colBreaks count="1" manualBreakCount="1">
        <brk id="13" max="28" man="1"/>
      </colBreaks>
      <pageMargins left="0.75" right="0.25" top="0.5" bottom="0.75" header="0.3" footer="0.3"/>
      <printOptions horizontalCentered="1"/>
      <pageSetup paperSize="9" scale="91" orientation="portrait" verticalDpi="300" r:id="rId2"/>
      <headerFooter>
        <oddHeader>Page &amp;P of &amp;N</oddHeader>
      </headerFooter>
    </customSheetView>
    <customSheetView guid="{1A0F5986-5D61-4F76-9332-CB36EBC4785A}" scale="73" showPageBreaks="1" printArea="1" view="pageBreakPreview" topLeftCell="A12">
      <selection activeCell="F25" sqref="F25"/>
      <rowBreaks count="1" manualBreakCount="1">
        <brk id="46" max="10" man="1"/>
      </rowBreaks>
      <pageMargins left="0.6" right="0.25" top="0.66" bottom="1.9" header="0.3" footer="1.33"/>
      <printOptions horizontalCentered="1"/>
      <pageSetup paperSize="9" scale="75" orientation="portrait" verticalDpi="300" r:id="rId3"/>
      <headerFooter>
        <oddHeader>Page &amp;P of &amp;N</oddHeader>
        <oddFooter xml:space="preserve">&amp;C     </oddFooter>
      </headerFooter>
    </customSheetView>
  </customSheetViews>
  <mergeCells count="16">
    <mergeCell ref="A1:K1"/>
    <mergeCell ref="A2:K2"/>
    <mergeCell ref="A3:K3"/>
    <mergeCell ref="A4:K4"/>
    <mergeCell ref="A5:K5"/>
    <mergeCell ref="A12:K12"/>
    <mergeCell ref="J7:K7"/>
    <mergeCell ref="A8:K8"/>
    <mergeCell ref="A9:K9"/>
    <mergeCell ref="A10:K10"/>
    <mergeCell ref="A11:K11"/>
    <mergeCell ref="B25:E25"/>
    <mergeCell ref="B26:E26"/>
    <mergeCell ref="B27:E27"/>
    <mergeCell ref="B28:E28"/>
    <mergeCell ref="B24:J24"/>
  </mergeCells>
  <printOptions horizontalCentered="1"/>
  <pageMargins left="0.94" right="0.25" top="0.66" bottom="1.9" header="0.3" footer="1.33"/>
  <pageSetup paperSize="9" scale="75" orientation="portrait" verticalDpi="300" r:id="rId4"/>
  <headerFooter differentOddEven="1">
    <oddHeader>&amp;C E-mail: dorqrdc@gmail.com
 Phone No: 977-01-5260696</oddHeader>
  </headerFooter>
  <rowBreaks count="1" manualBreakCount="1">
    <brk id="46" max="10" man="1"/>
  </rowBreaks>
  <drawing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view="pageBreakPreview" zoomScaleSheetLayoutView="100" workbookViewId="0">
      <selection activeCell="A8" sqref="A8:XFD8"/>
    </sheetView>
  </sheetViews>
  <sheetFormatPr defaultRowHeight="14.4" x14ac:dyDescent="0.3"/>
  <cols>
    <col min="1" max="1" width="6.33203125" customWidth="1"/>
    <col min="2" max="2" width="5.6640625" customWidth="1"/>
    <col min="3" max="3" width="9.33203125" customWidth="1"/>
    <col min="4" max="4" width="11.33203125" customWidth="1"/>
    <col min="5" max="5" width="9" customWidth="1"/>
    <col min="6" max="6" width="9.5546875" customWidth="1"/>
    <col min="7" max="7" width="15.5546875" customWidth="1"/>
    <col min="8" max="8" width="21.5546875" customWidth="1"/>
  </cols>
  <sheetData>
    <row r="1" spans="1:8" x14ac:dyDescent="0.3">
      <c r="F1" s="63" t="str">
        <f>'Test Report'!I7</f>
        <v>Date:</v>
      </c>
      <c r="G1" s="64">
        <f>'Sample Registration Sheet'!B14</f>
        <v>65002</v>
      </c>
    </row>
    <row r="2" spans="1:8" x14ac:dyDescent="0.3">
      <c r="A2" s="62" t="str">
        <f>'Test Report'!A8:K8</f>
        <v>Name of Project :Road Construction Works.</v>
      </c>
    </row>
    <row r="3" spans="1:8" x14ac:dyDescent="0.3">
      <c r="A3" s="62" t="str">
        <f>'Test Report'!A9:K9</f>
        <v>Name of Office :Puspalal (Mid Hill) Highway Project Office, Dhulikhel, Kavrepalnchowk.</v>
      </c>
    </row>
    <row r="4" spans="1:8" x14ac:dyDescent="0.3">
      <c r="A4" s="62" t="str">
        <f>'Test Report'!A10:K10</f>
        <v>Contract  No:MIDHLKTM/3371384/2073/074-003</v>
      </c>
    </row>
    <row r="5" spans="1:8" x14ac:dyDescent="0.3">
      <c r="A5" s="62" t="str">
        <f>'Test Report'!A11:K11</f>
        <v>Name of Contractor:Lama/Danphe/Golden Good JV, Shantinagar, Kathmandu.</v>
      </c>
    </row>
    <row r="6" spans="1:8" x14ac:dyDescent="0.3">
      <c r="A6" s="62" t="str">
        <f>'Test Report'!A12:K12</f>
        <v>Name of Manufacturer Company :Jagdamba Steel</v>
      </c>
    </row>
    <row r="7" spans="1:8" ht="30" customHeight="1" x14ac:dyDescent="0.3">
      <c r="A7" s="30" t="s">
        <v>43</v>
      </c>
      <c r="B7" s="30" t="s">
        <v>44</v>
      </c>
      <c r="C7" s="30" t="s">
        <v>42</v>
      </c>
      <c r="D7" s="30" t="s">
        <v>35</v>
      </c>
      <c r="E7" s="30" t="s">
        <v>36</v>
      </c>
      <c r="F7" s="59" t="s">
        <v>20</v>
      </c>
      <c r="G7" s="59" t="s">
        <v>18</v>
      </c>
      <c r="H7" s="29" t="s">
        <v>23</v>
      </c>
    </row>
    <row r="8" spans="1:8" x14ac:dyDescent="0.3">
      <c r="A8" s="25">
        <f>'Test Report'!A14</f>
        <v>1</v>
      </c>
      <c r="B8" s="25">
        <f>'Test Report'!B14</f>
        <v>1</v>
      </c>
      <c r="C8" s="25">
        <f>'Test Report'!C14</f>
        <v>10</v>
      </c>
      <c r="D8" s="66">
        <f>'Test Report'!L14</f>
        <v>99.5</v>
      </c>
      <c r="E8" s="51">
        <f>'Test Report'!M14</f>
        <v>597</v>
      </c>
      <c r="F8" s="47">
        <f>'Test Report'!O14</f>
        <v>39.53</v>
      </c>
      <c r="G8" s="48">
        <f>'Test Report'!P14</f>
        <v>45.8</v>
      </c>
      <c r="H8" s="65">
        <f>'Test Report'!J14</f>
        <v>0.1981</v>
      </c>
    </row>
    <row r="9" spans="1:8" x14ac:dyDescent="0.3">
      <c r="A9" s="25">
        <f>'Test Report'!A15</f>
        <v>2</v>
      </c>
      <c r="B9" s="25">
        <f>'Test Report'!B15</f>
        <v>2</v>
      </c>
      <c r="C9" s="25">
        <f>'Test Report'!C15</f>
        <v>10</v>
      </c>
      <c r="D9" s="66">
        <f>'Test Report'!L15</f>
        <v>99.5</v>
      </c>
      <c r="E9" s="51">
        <f>'Test Report'!M15</f>
        <v>597</v>
      </c>
      <c r="F9" s="47">
        <f>'Test Report'!O15</f>
        <v>39.130000000000003</v>
      </c>
      <c r="G9" s="48">
        <f>'Test Report'!P15</f>
        <v>45.7</v>
      </c>
      <c r="H9" s="65">
        <f>'Test Report'!J15</f>
        <v>0.1981</v>
      </c>
    </row>
    <row r="10" spans="1:8" x14ac:dyDescent="0.3">
      <c r="A10" s="25">
        <f>'Test Report'!A16</f>
        <v>3</v>
      </c>
      <c r="B10" s="25">
        <f>'Test Report'!B16</f>
        <v>3</v>
      </c>
      <c r="C10" s="25">
        <f>'Test Report'!C16</f>
        <v>10</v>
      </c>
      <c r="D10" s="66">
        <f>'Test Report'!L16</f>
        <v>100</v>
      </c>
      <c r="E10" s="51">
        <f>'Test Report'!M16</f>
        <v>600</v>
      </c>
      <c r="F10" s="47">
        <f>'Test Report'!O16</f>
        <v>39.130000000000003</v>
      </c>
      <c r="G10" s="48">
        <f>'Test Report'!P16</f>
        <v>45.7</v>
      </c>
      <c r="H10" s="65">
        <f>'Test Report'!J16</f>
        <v>0.1981</v>
      </c>
    </row>
    <row r="11" spans="1:8" x14ac:dyDescent="0.3">
      <c r="A11" s="25">
        <f>'Test Report'!A17</f>
        <v>4</v>
      </c>
      <c r="B11" s="25">
        <f>'Test Report'!B17</f>
        <v>1</v>
      </c>
      <c r="C11" s="25">
        <f>'Test Report'!C17</f>
        <v>12</v>
      </c>
      <c r="D11" s="66">
        <f>'Test Report'!L17</f>
        <v>99.8</v>
      </c>
      <c r="E11" s="51">
        <f>'Test Report'!M17</f>
        <v>888</v>
      </c>
      <c r="F11" s="47">
        <f>'Test Report'!O17</f>
        <v>66.5</v>
      </c>
      <c r="G11" s="48">
        <f>'Test Report'!P17</f>
        <v>80.900000000000006</v>
      </c>
      <c r="H11" s="65">
        <f>'Test Report'!J17</f>
        <v>0.19800000000000001</v>
      </c>
    </row>
    <row r="12" spans="1:8" x14ac:dyDescent="0.3">
      <c r="A12" s="25">
        <f>'Test Report'!A18</f>
        <v>5</v>
      </c>
      <c r="B12" s="25">
        <f>'Test Report'!B18</f>
        <v>2</v>
      </c>
      <c r="C12" s="25">
        <f>'Test Report'!C18</f>
        <v>12</v>
      </c>
      <c r="D12" s="66">
        <f>'Test Report'!L18</f>
        <v>99.3</v>
      </c>
      <c r="E12" s="51">
        <f>'Test Report'!M18</f>
        <v>880</v>
      </c>
      <c r="F12" s="47">
        <f>'Test Report'!O18</f>
        <v>58</v>
      </c>
      <c r="G12" s="48">
        <f>'Test Report'!P18</f>
        <v>67</v>
      </c>
      <c r="H12" s="65">
        <f>'Test Report'!J18</f>
        <v>0.23130000000000001</v>
      </c>
    </row>
    <row r="13" spans="1:8" x14ac:dyDescent="0.3">
      <c r="A13" s="25">
        <f>'Test Report'!A19</f>
        <v>6</v>
      </c>
      <c r="B13" s="25">
        <f>'Test Report'!B19</f>
        <v>3</v>
      </c>
      <c r="C13" s="25">
        <f>'Test Report'!C19</f>
        <v>12</v>
      </c>
      <c r="D13" s="66">
        <f>'Test Report'!L19</f>
        <v>100</v>
      </c>
      <c r="E13" s="51">
        <f>'Test Report'!M19</f>
        <v>956</v>
      </c>
      <c r="F13" s="47">
        <f>'Test Report'!O19</f>
        <v>60.56</v>
      </c>
      <c r="G13" s="48">
        <f>'Test Report'!P19</f>
        <v>69.7</v>
      </c>
      <c r="H13" s="65">
        <f>'Test Report'!J19</f>
        <v>0.24790000000000001</v>
      </c>
    </row>
    <row r="14" spans="1:8" x14ac:dyDescent="0.3">
      <c r="A14" s="25">
        <f>'Test Report'!A20</f>
        <v>7</v>
      </c>
      <c r="B14" s="25">
        <f>'Test Report'!B20</f>
        <v>1</v>
      </c>
      <c r="C14" s="25">
        <f>'Test Report'!C20</f>
        <v>20</v>
      </c>
      <c r="D14" s="66">
        <f>'Test Report'!L20</f>
        <v>100</v>
      </c>
      <c r="E14" s="51">
        <f>'Test Report'!M20</f>
        <v>2447</v>
      </c>
      <c r="F14" s="47">
        <f>'Test Report'!O20</f>
        <v>183.49</v>
      </c>
      <c r="G14" s="48">
        <f>'Test Report'!P20</f>
        <v>215</v>
      </c>
      <c r="H14" s="65">
        <f>'Test Report'!J20</f>
        <v>0.22800000000000001</v>
      </c>
    </row>
    <row r="15" spans="1:8" x14ac:dyDescent="0.3">
      <c r="A15" s="25">
        <f>'Test Report'!A21</f>
        <v>8</v>
      </c>
      <c r="B15" s="25">
        <f>'Test Report'!B21</f>
        <v>2</v>
      </c>
      <c r="C15" s="25">
        <f>'Test Report'!C21</f>
        <v>20</v>
      </c>
      <c r="D15" s="66">
        <f>'Test Report'!L21</f>
        <v>99.3</v>
      </c>
      <c r="E15" s="51">
        <f>'Test Report'!M21</f>
        <v>2458</v>
      </c>
      <c r="F15" s="47">
        <f>'Test Report'!O21</f>
        <v>176.9</v>
      </c>
      <c r="G15" s="48">
        <f>'Test Report'!P21</f>
        <v>204.5</v>
      </c>
      <c r="H15" s="65">
        <f>'Test Report'!J21</f>
        <v>0.1981</v>
      </c>
    </row>
    <row r="16" spans="1:8" x14ac:dyDescent="0.3">
      <c r="A16" s="25">
        <f>'Test Report'!A22</f>
        <v>9</v>
      </c>
      <c r="B16" s="25">
        <f>'Test Report'!B22</f>
        <v>3</v>
      </c>
      <c r="C16" s="25">
        <f>'Test Report'!C22</f>
        <v>20</v>
      </c>
      <c r="D16" s="66">
        <f>'Test Report'!L22</f>
        <v>100</v>
      </c>
      <c r="E16" s="51">
        <f>'Test Report'!M22</f>
        <v>2398</v>
      </c>
      <c r="F16" s="47">
        <f>'Test Report'!O22</f>
        <v>173.19</v>
      </c>
      <c r="G16" s="48">
        <f>'Test Report'!P22</f>
        <v>199.6</v>
      </c>
      <c r="H16" s="65">
        <f>'Test Report'!J22</f>
        <v>0.1981</v>
      </c>
    </row>
  </sheetData>
  <customSheetViews>
    <customSheetView guid="{E8FBA047-8119-4854-BA49-EAF2874ACFC1}" showPageBreaks="1" hiddenRows="1" view="pageBreakPreview" topLeftCell="A11">
      <selection activeCell="A4" sqref="A4:XFD4"/>
      <pageMargins left="0.7" right="0.49" top="0.75" bottom="0.75" header="0.3" footer="0.3"/>
      <printOptions horizontalCentered="1"/>
      <pageSetup paperSize="9" orientation="portrait" verticalDpi="300" r:id="rId1"/>
      <headerFooter>
        <oddHeader>Page &amp;P of &amp;N</oddHeader>
      </headerFooter>
    </customSheetView>
    <customSheetView guid="{1A0F5986-5D61-4F76-9332-CB36EBC4785A}" showPageBreaks="1" printArea="1" view="pageBreakPreview">
      <selection activeCell="J13" sqref="J13"/>
      <pageMargins left="0.7" right="0.49" top="0.75" bottom="0.75" header="0.3" footer="0.3"/>
      <printOptions horizontalCentered="1"/>
      <pageSetup paperSize="9" orientation="portrait" verticalDpi="300" r:id="rId2"/>
    </customSheetView>
  </customSheetViews>
  <printOptions horizontalCentered="1"/>
  <pageMargins left="0.7" right="0.49" top="0.75" bottom="0.75" header="0.3" footer="0.3"/>
  <pageSetup paperSize="9" orientation="portrait" verticalDpi="300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view="pageBreakPreview" zoomScale="60" workbookViewId="0">
      <selection activeCell="A8" sqref="A8:XFD8"/>
    </sheetView>
  </sheetViews>
  <sheetFormatPr defaultRowHeight="14.4" x14ac:dyDescent="0.3"/>
  <cols>
    <col min="1" max="1" width="9.109375" customWidth="1"/>
    <col min="2" max="2" width="12.33203125" customWidth="1"/>
    <col min="12" max="12" width="27.5546875" customWidth="1"/>
  </cols>
  <sheetData>
    <row r="1" spans="1:12" x14ac:dyDescent="0.3">
      <c r="A1" s="154" t="str">
        <f>'Sample Registration Sheet'!A1:L1</f>
        <v>Government of Nepal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2.8" x14ac:dyDescent="0.4">
      <c r="A2" s="139" t="str">
        <f>'Sample Registration Sheet'!A2:L2</f>
        <v>Department of Roads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4.6" x14ac:dyDescent="0.4">
      <c r="A3" s="155" t="str">
        <f>'Sample Registration Sheet'!A3:L3</f>
        <v>Quality,Research &amp; Development Centre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ht="22.8" x14ac:dyDescent="0.4">
      <c r="A4" s="139" t="str">
        <f>'Sample Registration Sheet'!A4:L4</f>
        <v xml:space="preserve"> Laboratory Branch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7.399999999999999" x14ac:dyDescent="0.3">
      <c r="A5" s="138" t="str">
        <f>'Sample Registration Sheet'!A5:L5</f>
        <v>Chakupat, Lalitpur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2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ht="21" x14ac:dyDescent="0.4">
      <c r="A9" s="39" t="str">
        <f>'Sample Registration Sheet'!A6</f>
        <v>FY: 077-78</v>
      </c>
      <c r="B9" s="39"/>
      <c r="C9" s="39"/>
      <c r="D9" s="39"/>
      <c r="E9" s="39"/>
      <c r="F9" s="39"/>
      <c r="G9" s="39"/>
      <c r="H9" s="39"/>
      <c r="I9" s="40"/>
      <c r="K9" s="41" t="s">
        <v>7</v>
      </c>
      <c r="L9" s="74">
        <f>'Sample Registration Sheet'!B14</f>
        <v>65002</v>
      </c>
    </row>
    <row r="10" spans="1:12" ht="21" x14ac:dyDescent="0.4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2" ht="21" x14ac:dyDescent="0.4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21" x14ac:dyDescent="0.4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2" ht="21" x14ac:dyDescent="0.4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</row>
    <row r="14" spans="1:12" ht="21" x14ac:dyDescent="0.4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1:12" ht="21" x14ac:dyDescent="0.4">
      <c r="A15" s="156" t="s">
        <v>8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39"/>
    </row>
    <row r="16" spans="1:12" ht="21" x14ac:dyDescent="0.4">
      <c r="A16" s="43" t="str">
        <f>'Sample Registration Sheet'!B10</f>
        <v>Puspalal (Mid Hill) Highway Project Office, Dhulikhel, Kavrepalnchowk.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39"/>
    </row>
    <row r="17" spans="1:13" ht="21" x14ac:dyDescent="0.4">
      <c r="A17" s="156" t="str">
        <f>CONCATENATE('Sample Registration Sheet'!A12,'Sample Registration Sheet'!B12)</f>
        <v>Contract  No:MIDHLKTM/3371384/2073/074-003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39"/>
    </row>
    <row r="18" spans="1:13" ht="21" x14ac:dyDescent="0.4">
      <c r="A18" s="42" t="str">
        <f>CONCATENATE('Sample Registration Sheet'!A11,'Sample Registration Sheet'!B11)</f>
        <v>Name of Contractor:Lama/Danphe/Golden Good JV, Shantinagar, Kathmandu.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3" ht="21" x14ac:dyDescent="0.4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3" ht="21" x14ac:dyDescent="0.4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3" ht="21" x14ac:dyDescent="0.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3" ht="20.399999999999999" x14ac:dyDescent="0.35">
      <c r="A22" s="160" t="s">
        <v>9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  <row r="23" spans="1:13" ht="21" x14ac:dyDescent="0.4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21" x14ac:dyDescent="0.4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3" ht="21" x14ac:dyDescent="0.4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79.5" customHeight="1" x14ac:dyDescent="0.3">
      <c r="A26" s="159" t="s">
        <v>63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9"/>
    </row>
    <row r="27" spans="1:13" ht="21" x14ac:dyDescent="0.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3" ht="21" x14ac:dyDescent="0.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1:13" ht="21" x14ac:dyDescent="0.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3" ht="21" x14ac:dyDescent="0.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1:13" ht="21" x14ac:dyDescent="0.4">
      <c r="A31" s="40"/>
      <c r="B31" s="40"/>
      <c r="C31" s="39"/>
      <c r="D31" s="39"/>
      <c r="E31" s="39"/>
      <c r="F31" s="39"/>
      <c r="G31" s="39"/>
      <c r="H31" s="40"/>
      <c r="I31" s="158" t="s">
        <v>10</v>
      </c>
      <c r="J31" s="158"/>
      <c r="K31" s="158"/>
      <c r="L31" s="158"/>
    </row>
    <row r="32" spans="1:13" ht="21" x14ac:dyDescent="0.4">
      <c r="A32" s="8"/>
      <c r="B32" s="8"/>
      <c r="C32" s="8"/>
      <c r="D32" s="8"/>
      <c r="E32" s="8"/>
      <c r="F32" s="8"/>
      <c r="G32" s="8"/>
      <c r="H32" s="8"/>
      <c r="I32" s="60"/>
      <c r="J32" s="57"/>
      <c r="K32" s="57"/>
      <c r="L32" s="57"/>
    </row>
    <row r="33" spans="1:12" ht="21" x14ac:dyDescent="0.4">
      <c r="A33" s="8"/>
      <c r="B33" s="8"/>
      <c r="C33" s="8"/>
      <c r="D33" s="8"/>
      <c r="E33" s="8"/>
      <c r="F33" s="8"/>
      <c r="G33" s="8"/>
      <c r="H33" s="8"/>
      <c r="I33" s="60"/>
      <c r="J33" s="8"/>
      <c r="K33" s="8"/>
      <c r="L33" s="8"/>
    </row>
    <row r="34" spans="1:12" ht="16.8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8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8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8" x14ac:dyDescent="0.3">
      <c r="A37" s="8"/>
      <c r="B37" s="8"/>
      <c r="C37" s="10"/>
      <c r="D37" s="8"/>
      <c r="E37" s="8"/>
      <c r="F37" s="8"/>
      <c r="G37" s="8"/>
      <c r="H37" s="8"/>
      <c r="I37" s="8"/>
      <c r="J37" s="8"/>
      <c r="K37" s="8"/>
      <c r="L37" s="8"/>
    </row>
    <row r="38" spans="1:12" ht="16.8" x14ac:dyDescent="0.3">
      <c r="A38" s="157"/>
      <c r="B38" s="157"/>
      <c r="C38" s="157"/>
      <c r="D38" s="8"/>
      <c r="E38" s="8"/>
      <c r="F38" s="8"/>
      <c r="G38" s="8"/>
      <c r="H38" s="8"/>
      <c r="I38" s="8"/>
      <c r="J38" s="8"/>
      <c r="K38" s="8"/>
      <c r="L38" s="8"/>
    </row>
    <row r="39" spans="1:12" ht="17.399999999999999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7.399999999999999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7.399999999999999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</sheetData>
  <customSheetViews>
    <customSheetView guid="{E8FBA047-8119-4854-BA49-EAF2874ACFC1}" scale="60" showPageBreaks="1" view="pageBreakPreview" topLeftCell="A4">
      <selection activeCell="A22" sqref="A22:L22"/>
      <pageMargins left="0.75" right="0.25" top="0.5" bottom="0.75" header="0.3" footer="0.3"/>
      <printOptions horizontalCentered="1"/>
      <pageSetup paperSize="9" scale="81" orientation="portrait" r:id="rId1"/>
    </customSheetView>
    <customSheetView guid="{C7A16B34-E580-4BF9-844E-98B426610020}" showPageBreaks="1" view="pageBreakPreview" topLeftCell="A13">
      <selection activeCell="Q21" sqref="Q21"/>
      <pageMargins left="0.75" right="0.25" top="0.5" bottom="0.75" header="0.3" footer="0.3"/>
      <printOptions horizontalCentered="1"/>
      <pageSetup paperSize="9" scale="81" orientation="portrait" r:id="rId2"/>
    </customSheetView>
    <customSheetView guid="{1A0F5986-5D61-4F76-9332-CB36EBC4785A}" scale="60" showPageBreaks="1" printArea="1" view="pageBreakPreview">
      <selection sqref="A1:L1"/>
      <pageMargins left="0.75" right="0.25" top="0.5" bottom="0.75" header="0.3" footer="0.3"/>
      <printOptions horizontalCentered="1"/>
      <pageSetup paperSize="9" scale="70" orientation="portrait" r:id="rId3"/>
    </customSheetView>
  </customSheetViews>
  <mergeCells count="11">
    <mergeCell ref="A15:K15"/>
    <mergeCell ref="A38:C38"/>
    <mergeCell ref="A17:K17"/>
    <mergeCell ref="I31:L31"/>
    <mergeCell ref="A26:L26"/>
    <mergeCell ref="A22:L22"/>
    <mergeCell ref="A1:L1"/>
    <mergeCell ref="A2:L2"/>
    <mergeCell ref="A3:L3"/>
    <mergeCell ref="A4:L4"/>
    <mergeCell ref="A5:L5"/>
  </mergeCells>
  <printOptions horizontalCentered="1"/>
  <pageMargins left="0.71" right="0.25" top="0.76" bottom="1.47" header="0.55000000000000004" footer="0.74"/>
  <pageSetup paperSize="9" scale="69" orientation="portrait" r:id="rId4"/>
  <headerFooter alignWithMargins="0">
    <oddHeader xml:space="preserve">&amp;R  </oddHeader>
    <oddFooter>&amp;L&amp;12Email :dorqrdc@gmail.com&amp;R&amp;12Phone :977-01-5260696</oddFooter>
  </headerFooter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8"/>
  <sheetViews>
    <sheetView tabSelected="1" view="pageBreakPreview" zoomScaleNormal="100" zoomScaleSheetLayoutView="100" workbookViewId="0">
      <selection activeCell="N22" sqref="N22"/>
    </sheetView>
  </sheetViews>
  <sheetFormatPr defaultRowHeight="14.4" x14ac:dyDescent="0.3"/>
  <cols>
    <col min="2" max="2" width="11.77734375" customWidth="1"/>
    <col min="7" max="7" width="15.33203125" bestFit="1" customWidth="1"/>
    <col min="8" max="8" width="32.33203125" customWidth="1"/>
    <col min="9" max="9" width="28.33203125" customWidth="1"/>
  </cols>
  <sheetData>
    <row r="1" spans="1:10" ht="15" x14ac:dyDescent="0.3">
      <c r="A1" s="179" t="s">
        <v>11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20.399999999999999" x14ac:dyDescent="0.35">
      <c r="A2" s="180" t="s">
        <v>64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20.399999999999999" x14ac:dyDescent="0.35">
      <c r="A3" s="180" t="s">
        <v>65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15" x14ac:dyDescent="0.3">
      <c r="A4" s="179" t="s">
        <v>66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x14ac:dyDescent="0.3">
      <c r="A5" s="181" t="s">
        <v>67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x14ac:dyDescent="0.3">
      <c r="A6" s="177" t="s">
        <v>101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 ht="17.399999999999999" x14ac:dyDescent="0.3">
      <c r="A7" s="178" t="s">
        <v>83</v>
      </c>
      <c r="B7" s="178"/>
      <c r="C7" s="178"/>
      <c r="D7" s="178"/>
      <c r="E7" s="178"/>
      <c r="F7" s="178"/>
      <c r="G7" s="178"/>
      <c r="H7" s="178"/>
      <c r="I7" s="178"/>
      <c r="J7" s="178"/>
    </row>
    <row r="8" spans="1:10" x14ac:dyDescent="0.3">
      <c r="A8" s="161" t="s">
        <v>81</v>
      </c>
      <c r="B8" s="161"/>
      <c r="C8" s="161"/>
      <c r="D8" s="161"/>
      <c r="E8" s="161"/>
      <c r="F8" s="161"/>
      <c r="G8" s="161"/>
      <c r="H8" s="161"/>
      <c r="I8" s="161"/>
      <c r="J8" s="161"/>
    </row>
    <row r="9" spans="1:10" ht="17.399999999999999" customHeight="1" x14ac:dyDescent="0.3">
      <c r="A9" s="184" t="s">
        <v>8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0" ht="15.6" x14ac:dyDescent="0.3">
      <c r="A10" s="92" t="s">
        <v>68</v>
      </c>
      <c r="B10" s="91"/>
    </row>
    <row r="11" spans="1:10" ht="15.6" x14ac:dyDescent="0.3">
      <c r="A11" s="91" t="s">
        <v>69</v>
      </c>
      <c r="B11" s="91"/>
    </row>
    <row r="12" spans="1:10" ht="15.6" x14ac:dyDescent="0.3">
      <c r="A12" s="91" t="s">
        <v>70</v>
      </c>
      <c r="B12" s="91"/>
    </row>
    <row r="13" spans="1:10" ht="15.6" x14ac:dyDescent="0.3">
      <c r="A13" s="91" t="s">
        <v>71</v>
      </c>
      <c r="B13" s="91"/>
    </row>
    <row r="14" spans="1:10" ht="15" customHeight="1" x14ac:dyDescent="0.3">
      <c r="A14" s="185" t="s">
        <v>82</v>
      </c>
      <c r="B14" s="185"/>
      <c r="C14" s="185"/>
      <c r="D14" s="185"/>
      <c r="E14" s="185"/>
      <c r="F14" s="185"/>
      <c r="G14" s="185"/>
      <c r="H14" s="185"/>
      <c r="I14" s="185"/>
      <c r="J14" s="185"/>
    </row>
    <row r="15" spans="1:10" ht="14.4" customHeight="1" thickBot="1" x14ac:dyDescent="0.35">
      <c r="A15" s="185"/>
      <c r="B15" s="185"/>
      <c r="C15" s="185"/>
      <c r="D15" s="185"/>
      <c r="E15" s="185"/>
      <c r="F15" s="185"/>
      <c r="G15" s="185"/>
      <c r="H15" s="185"/>
      <c r="I15" s="185"/>
      <c r="J15" s="185"/>
    </row>
    <row r="16" spans="1:10" ht="14.4" customHeight="1" thickBot="1" x14ac:dyDescent="0.35">
      <c r="A16" s="185"/>
      <c r="B16" s="185"/>
      <c r="C16" s="185"/>
      <c r="D16" s="185"/>
      <c r="E16" s="185"/>
      <c r="F16" s="185"/>
      <c r="G16" s="185"/>
      <c r="H16" s="185"/>
      <c r="I16" s="185"/>
      <c r="J16" s="185"/>
    </row>
    <row r="17" spans="1:10" ht="16.2" thickBot="1" x14ac:dyDescent="0.35">
      <c r="A17" s="130" t="s">
        <v>84</v>
      </c>
      <c r="B17" s="131" t="s">
        <v>85</v>
      </c>
      <c r="C17" s="182" t="s">
        <v>91</v>
      </c>
      <c r="D17" s="182"/>
      <c r="E17" s="182"/>
      <c r="F17" s="132" t="s">
        <v>74</v>
      </c>
      <c r="G17" s="132" t="s">
        <v>103</v>
      </c>
      <c r="H17" s="132" t="s">
        <v>72</v>
      </c>
      <c r="I17" s="133" t="s">
        <v>73</v>
      </c>
      <c r="J17" s="134" t="s">
        <v>24</v>
      </c>
    </row>
    <row r="18" spans="1:10" ht="15" thickBot="1" x14ac:dyDescent="0.35">
      <c r="A18" s="186">
        <v>1</v>
      </c>
      <c r="B18" s="171">
        <v>1000</v>
      </c>
      <c r="C18" s="183" t="s">
        <v>86</v>
      </c>
      <c r="D18" s="183"/>
      <c r="E18" s="183"/>
      <c r="F18" s="105" t="s">
        <v>87</v>
      </c>
      <c r="G18" s="105" t="s">
        <v>104</v>
      </c>
      <c r="H18" s="110" t="s">
        <v>95</v>
      </c>
      <c r="I18" s="110">
        <v>3.9</v>
      </c>
      <c r="J18" s="106"/>
    </row>
    <row r="19" spans="1:10" ht="14.4" customHeight="1" thickBot="1" x14ac:dyDescent="0.35">
      <c r="A19" s="187"/>
      <c r="B19" s="172"/>
      <c r="C19" s="165" t="s">
        <v>100</v>
      </c>
      <c r="D19" s="165"/>
      <c r="E19" s="165"/>
      <c r="F19" s="96" t="s">
        <v>88</v>
      </c>
      <c r="G19" s="105" t="s">
        <v>104</v>
      </c>
      <c r="H19" s="96">
        <v>280</v>
      </c>
      <c r="I19" s="96">
        <v>303.38</v>
      </c>
      <c r="J19" s="98"/>
    </row>
    <row r="20" spans="1:10" x14ac:dyDescent="0.3">
      <c r="A20" s="187"/>
      <c r="B20" s="172"/>
      <c r="C20" s="165" t="s">
        <v>89</v>
      </c>
      <c r="D20" s="165"/>
      <c r="E20" s="165"/>
      <c r="F20" s="96" t="s">
        <v>92</v>
      </c>
      <c r="G20" s="105" t="s">
        <v>104</v>
      </c>
      <c r="H20" s="96" t="s">
        <v>93</v>
      </c>
      <c r="I20" s="96" t="s">
        <v>93</v>
      </c>
      <c r="J20" s="98"/>
    </row>
    <row r="21" spans="1:10" ht="16.8" thickBot="1" x14ac:dyDescent="0.35">
      <c r="A21" s="187"/>
      <c r="B21" s="172"/>
      <c r="C21" s="165" t="s">
        <v>75</v>
      </c>
      <c r="D21" s="165"/>
      <c r="E21" s="165"/>
      <c r="F21" s="96" t="s">
        <v>77</v>
      </c>
      <c r="G21" s="96" t="s">
        <v>106</v>
      </c>
      <c r="H21" s="96" t="s">
        <v>97</v>
      </c>
      <c r="I21" s="96">
        <v>455.77</v>
      </c>
      <c r="J21" s="98"/>
    </row>
    <row r="22" spans="1:10" ht="14.4" customHeight="1" thickBot="1" x14ac:dyDescent="0.35">
      <c r="A22" s="188"/>
      <c r="B22" s="173"/>
      <c r="C22" s="166" t="s">
        <v>90</v>
      </c>
      <c r="D22" s="166"/>
      <c r="E22" s="166"/>
      <c r="F22" s="117" t="s">
        <v>76</v>
      </c>
      <c r="G22" s="105" t="s">
        <v>105</v>
      </c>
      <c r="H22" s="117" t="s">
        <v>98</v>
      </c>
      <c r="I22" s="117" t="s">
        <v>94</v>
      </c>
      <c r="J22" s="123"/>
    </row>
    <row r="23" spans="1:10" ht="15.6" thickTop="1" thickBot="1" x14ac:dyDescent="0.35">
      <c r="A23" s="168">
        <v>2</v>
      </c>
      <c r="B23" s="174">
        <v>1001</v>
      </c>
      <c r="C23" s="167" t="s">
        <v>86</v>
      </c>
      <c r="D23" s="167"/>
      <c r="E23" s="167"/>
      <c r="F23" s="118" t="s">
        <v>87</v>
      </c>
      <c r="G23" s="105" t="s">
        <v>104</v>
      </c>
      <c r="H23" s="94" t="s">
        <v>95</v>
      </c>
      <c r="I23" s="118">
        <v>3.8969999999999998</v>
      </c>
      <c r="J23" s="124"/>
    </row>
    <row r="24" spans="1:10" ht="16.8" thickBot="1" x14ac:dyDescent="0.35">
      <c r="A24" s="169"/>
      <c r="B24" s="175"/>
      <c r="C24" s="162" t="s">
        <v>96</v>
      </c>
      <c r="D24" s="162"/>
      <c r="E24" s="162"/>
      <c r="F24" s="94" t="s">
        <v>88</v>
      </c>
      <c r="G24" s="105" t="s">
        <v>104</v>
      </c>
      <c r="H24" s="94">
        <v>280</v>
      </c>
      <c r="I24" s="94">
        <v>305.73</v>
      </c>
      <c r="J24" s="93"/>
    </row>
    <row r="25" spans="1:10" ht="14.4" customHeight="1" x14ac:dyDescent="0.3">
      <c r="A25" s="169"/>
      <c r="B25" s="175"/>
      <c r="C25" s="162" t="s">
        <v>89</v>
      </c>
      <c r="D25" s="162"/>
      <c r="E25" s="162"/>
      <c r="F25" s="94" t="s">
        <v>92</v>
      </c>
      <c r="G25" s="105" t="s">
        <v>104</v>
      </c>
      <c r="H25" s="94" t="s">
        <v>93</v>
      </c>
      <c r="I25" s="94" t="s">
        <v>93</v>
      </c>
      <c r="J25" s="93"/>
    </row>
    <row r="26" spans="1:10" ht="16.8" thickBot="1" x14ac:dyDescent="0.35">
      <c r="A26" s="169"/>
      <c r="B26" s="175"/>
      <c r="C26" s="163" t="s">
        <v>75</v>
      </c>
      <c r="D26" s="163"/>
      <c r="E26" s="163"/>
      <c r="F26" s="94" t="s">
        <v>77</v>
      </c>
      <c r="G26" s="96" t="s">
        <v>106</v>
      </c>
      <c r="H26" s="94" t="s">
        <v>97</v>
      </c>
      <c r="I26" s="94">
        <v>456.47</v>
      </c>
      <c r="J26" s="93"/>
    </row>
    <row r="27" spans="1:10" ht="15" thickBot="1" x14ac:dyDescent="0.35">
      <c r="A27" s="170"/>
      <c r="B27" s="176"/>
      <c r="C27" s="164" t="s">
        <v>90</v>
      </c>
      <c r="D27" s="164"/>
      <c r="E27" s="164"/>
      <c r="F27" s="119" t="s">
        <v>76</v>
      </c>
      <c r="G27" s="105" t="s">
        <v>105</v>
      </c>
      <c r="H27" s="119" t="s">
        <v>98</v>
      </c>
      <c r="I27" s="119" t="s">
        <v>94</v>
      </c>
      <c r="J27" s="125"/>
    </row>
    <row r="28" spans="1:10" ht="14.4" customHeight="1" thickTop="1" thickBot="1" x14ac:dyDescent="0.35">
      <c r="A28" s="187">
        <v>3</v>
      </c>
      <c r="B28" s="172">
        <v>1002</v>
      </c>
      <c r="C28" s="199" t="s">
        <v>86</v>
      </c>
      <c r="D28" s="199"/>
      <c r="E28" s="199"/>
      <c r="F28" s="111" t="s">
        <v>87</v>
      </c>
      <c r="G28" s="105" t="s">
        <v>104</v>
      </c>
      <c r="H28" s="96" t="s">
        <v>95</v>
      </c>
      <c r="I28" s="111">
        <v>3.8969999999999998</v>
      </c>
      <c r="J28" s="112"/>
    </row>
    <row r="29" spans="1:10" ht="16.8" thickBot="1" x14ac:dyDescent="0.35">
      <c r="A29" s="187"/>
      <c r="B29" s="172"/>
      <c r="C29" s="165" t="s">
        <v>96</v>
      </c>
      <c r="D29" s="165"/>
      <c r="E29" s="165"/>
      <c r="F29" s="96" t="s">
        <v>88</v>
      </c>
      <c r="G29" s="105" t="s">
        <v>104</v>
      </c>
      <c r="H29" s="96">
        <v>280</v>
      </c>
      <c r="I29" s="96">
        <v>306.75</v>
      </c>
      <c r="J29" s="98"/>
    </row>
    <row r="30" spans="1:10" x14ac:dyDescent="0.3">
      <c r="A30" s="187"/>
      <c r="B30" s="172"/>
      <c r="C30" s="165" t="s">
        <v>89</v>
      </c>
      <c r="D30" s="165"/>
      <c r="E30" s="165"/>
      <c r="F30" s="96" t="s">
        <v>92</v>
      </c>
      <c r="G30" s="105" t="s">
        <v>104</v>
      </c>
      <c r="H30" s="96" t="s">
        <v>93</v>
      </c>
      <c r="I30" s="96" t="s">
        <v>93</v>
      </c>
      <c r="J30" s="99"/>
    </row>
    <row r="31" spans="1:10" ht="16.8" thickBot="1" x14ac:dyDescent="0.35">
      <c r="A31" s="187"/>
      <c r="B31" s="172"/>
      <c r="C31" s="165" t="s">
        <v>75</v>
      </c>
      <c r="D31" s="165"/>
      <c r="E31" s="165"/>
      <c r="F31" s="96" t="s">
        <v>77</v>
      </c>
      <c r="G31" s="96" t="s">
        <v>106</v>
      </c>
      <c r="H31" s="96" t="s">
        <v>97</v>
      </c>
      <c r="I31" s="97">
        <v>456.47</v>
      </c>
      <c r="J31" s="99"/>
    </row>
    <row r="32" spans="1:10" ht="15" thickBot="1" x14ac:dyDescent="0.35">
      <c r="A32" s="201"/>
      <c r="B32" s="189"/>
      <c r="C32" s="200" t="s">
        <v>90</v>
      </c>
      <c r="D32" s="200"/>
      <c r="E32" s="200"/>
      <c r="F32" s="109" t="s">
        <v>76</v>
      </c>
      <c r="G32" s="105" t="s">
        <v>105</v>
      </c>
      <c r="H32" s="117" t="s">
        <v>98</v>
      </c>
      <c r="I32" s="135" t="s">
        <v>94</v>
      </c>
      <c r="J32" s="100"/>
    </row>
    <row r="33" spans="1:10" ht="15" thickBot="1" x14ac:dyDescent="0.35">
      <c r="A33" s="190">
        <v>4</v>
      </c>
      <c r="B33" s="196">
        <v>1003</v>
      </c>
      <c r="C33" s="193" t="s">
        <v>86</v>
      </c>
      <c r="D33" s="193"/>
      <c r="E33" s="193"/>
      <c r="F33" s="107" t="s">
        <v>87</v>
      </c>
      <c r="G33" s="105" t="s">
        <v>104</v>
      </c>
      <c r="H33" s="107" t="s">
        <v>99</v>
      </c>
      <c r="I33" s="107">
        <v>2.9929999999999999</v>
      </c>
      <c r="J33" s="108"/>
    </row>
    <row r="34" spans="1:10" ht="16.8" thickBot="1" x14ac:dyDescent="0.35">
      <c r="A34" s="191"/>
      <c r="B34" s="197"/>
      <c r="C34" s="194" t="s">
        <v>96</v>
      </c>
      <c r="D34" s="194"/>
      <c r="E34" s="194"/>
      <c r="F34" s="101" t="s">
        <v>88</v>
      </c>
      <c r="G34" s="105" t="s">
        <v>104</v>
      </c>
      <c r="H34" s="101">
        <v>270</v>
      </c>
      <c r="I34" s="101">
        <v>287.44</v>
      </c>
      <c r="J34" s="102"/>
    </row>
    <row r="35" spans="1:10" x14ac:dyDescent="0.3">
      <c r="A35" s="191"/>
      <c r="B35" s="197"/>
      <c r="C35" s="194" t="s">
        <v>89</v>
      </c>
      <c r="D35" s="194"/>
      <c r="E35" s="194"/>
      <c r="F35" s="101" t="s">
        <v>92</v>
      </c>
      <c r="G35" s="105" t="s">
        <v>104</v>
      </c>
      <c r="H35" s="94" t="s">
        <v>93</v>
      </c>
      <c r="I35" s="101" t="s">
        <v>93</v>
      </c>
      <c r="J35" s="102"/>
    </row>
    <row r="36" spans="1:10" ht="16.8" thickBot="1" x14ac:dyDescent="0.35">
      <c r="A36" s="191"/>
      <c r="B36" s="197"/>
      <c r="C36" s="194" t="s">
        <v>75</v>
      </c>
      <c r="D36" s="194"/>
      <c r="E36" s="194"/>
      <c r="F36" s="101" t="s">
        <v>77</v>
      </c>
      <c r="G36" s="96" t="s">
        <v>106</v>
      </c>
      <c r="H36" s="101" t="s">
        <v>97</v>
      </c>
      <c r="I36" s="101">
        <v>462.92</v>
      </c>
      <c r="J36" s="102"/>
    </row>
    <row r="37" spans="1:10" ht="15" thickBot="1" x14ac:dyDescent="0.35">
      <c r="A37" s="192"/>
      <c r="B37" s="198"/>
      <c r="C37" s="195" t="s">
        <v>90</v>
      </c>
      <c r="D37" s="195"/>
      <c r="E37" s="195"/>
      <c r="F37" s="121" t="s">
        <v>76</v>
      </c>
      <c r="G37" s="105" t="s">
        <v>105</v>
      </c>
      <c r="H37" s="119" t="s">
        <v>98</v>
      </c>
      <c r="I37" s="121" t="s">
        <v>94</v>
      </c>
      <c r="J37" s="126"/>
    </row>
    <row r="38" spans="1:10" ht="15.6" thickTop="1" thickBot="1" x14ac:dyDescent="0.35">
      <c r="A38" s="202">
        <v>5</v>
      </c>
      <c r="B38" s="206">
        <v>1004</v>
      </c>
      <c r="C38" s="205" t="s">
        <v>86</v>
      </c>
      <c r="D38" s="205"/>
      <c r="E38" s="205"/>
      <c r="F38" s="115" t="s">
        <v>87</v>
      </c>
      <c r="G38" s="105" t="s">
        <v>104</v>
      </c>
      <c r="H38" s="105" t="s">
        <v>99</v>
      </c>
      <c r="I38" s="116">
        <v>3</v>
      </c>
      <c r="J38" s="127"/>
    </row>
    <row r="39" spans="1:10" ht="16.8" thickBot="1" x14ac:dyDescent="0.35">
      <c r="A39" s="203"/>
      <c r="B39" s="207"/>
      <c r="C39" s="165" t="s">
        <v>96</v>
      </c>
      <c r="D39" s="165"/>
      <c r="E39" s="165"/>
      <c r="F39" s="96" t="s">
        <v>88</v>
      </c>
      <c r="G39" s="105" t="s">
        <v>104</v>
      </c>
      <c r="H39" s="96">
        <v>270</v>
      </c>
      <c r="I39" s="96">
        <v>290.94</v>
      </c>
      <c r="J39" s="98"/>
    </row>
    <row r="40" spans="1:10" x14ac:dyDescent="0.3">
      <c r="A40" s="203"/>
      <c r="B40" s="207"/>
      <c r="C40" s="165" t="s">
        <v>89</v>
      </c>
      <c r="D40" s="165"/>
      <c r="E40" s="165"/>
      <c r="F40" s="96" t="s">
        <v>92</v>
      </c>
      <c r="G40" s="105" t="s">
        <v>104</v>
      </c>
      <c r="H40" s="96" t="s">
        <v>93</v>
      </c>
      <c r="I40" s="96" t="s">
        <v>93</v>
      </c>
      <c r="J40" s="98"/>
    </row>
    <row r="41" spans="1:10" ht="16.8" thickBot="1" x14ac:dyDescent="0.35">
      <c r="A41" s="203"/>
      <c r="B41" s="207"/>
      <c r="C41" s="165" t="s">
        <v>75</v>
      </c>
      <c r="D41" s="165"/>
      <c r="E41" s="165"/>
      <c r="F41" s="96" t="s">
        <v>77</v>
      </c>
      <c r="G41" s="96" t="s">
        <v>106</v>
      </c>
      <c r="H41" s="96" t="s">
        <v>97</v>
      </c>
      <c r="I41" s="96">
        <v>460.76</v>
      </c>
      <c r="J41" s="98"/>
    </row>
    <row r="42" spans="1:10" ht="15" thickBot="1" x14ac:dyDescent="0.35">
      <c r="A42" s="204"/>
      <c r="B42" s="208"/>
      <c r="C42" s="166" t="s">
        <v>90</v>
      </c>
      <c r="D42" s="166"/>
      <c r="E42" s="166"/>
      <c r="F42" s="117" t="s">
        <v>76</v>
      </c>
      <c r="G42" s="105" t="s">
        <v>105</v>
      </c>
      <c r="H42" s="117" t="s">
        <v>98</v>
      </c>
      <c r="I42" s="117" t="s">
        <v>94</v>
      </c>
      <c r="J42" s="123"/>
    </row>
    <row r="43" spans="1:10" ht="15.6" thickTop="1" thickBot="1" x14ac:dyDescent="0.35">
      <c r="A43" s="209">
        <v>6</v>
      </c>
      <c r="B43" s="213">
        <v>1005</v>
      </c>
      <c r="C43" s="211" t="s">
        <v>86</v>
      </c>
      <c r="D43" s="211"/>
      <c r="E43" s="211"/>
      <c r="F43" s="120" t="s">
        <v>87</v>
      </c>
      <c r="G43" s="105" t="s">
        <v>104</v>
      </c>
      <c r="H43" s="107" t="s">
        <v>99</v>
      </c>
      <c r="I43" s="120">
        <v>2.9969999999999999</v>
      </c>
      <c r="J43" s="128"/>
    </row>
    <row r="44" spans="1:10" ht="16.8" thickBot="1" x14ac:dyDescent="0.35">
      <c r="A44" s="191"/>
      <c r="B44" s="197"/>
      <c r="C44" s="194" t="s">
        <v>96</v>
      </c>
      <c r="D44" s="194"/>
      <c r="E44" s="194"/>
      <c r="F44" s="101" t="s">
        <v>88</v>
      </c>
      <c r="G44" s="105" t="s">
        <v>104</v>
      </c>
      <c r="H44" s="101">
        <v>270</v>
      </c>
      <c r="I44" s="101">
        <v>291.89</v>
      </c>
      <c r="J44" s="102"/>
    </row>
    <row r="45" spans="1:10" x14ac:dyDescent="0.3">
      <c r="A45" s="191"/>
      <c r="B45" s="197"/>
      <c r="C45" s="194" t="s">
        <v>89</v>
      </c>
      <c r="D45" s="194"/>
      <c r="E45" s="194"/>
      <c r="F45" s="101" t="s">
        <v>92</v>
      </c>
      <c r="G45" s="105" t="s">
        <v>104</v>
      </c>
      <c r="H45" s="94" t="s">
        <v>93</v>
      </c>
      <c r="I45" s="101" t="s">
        <v>93</v>
      </c>
      <c r="J45" s="103"/>
    </row>
    <row r="46" spans="1:10" ht="16.8" thickBot="1" x14ac:dyDescent="0.35">
      <c r="A46" s="191"/>
      <c r="B46" s="197"/>
      <c r="C46" s="194" t="s">
        <v>75</v>
      </c>
      <c r="D46" s="194"/>
      <c r="E46" s="194"/>
      <c r="F46" s="101" t="s">
        <v>77</v>
      </c>
      <c r="G46" s="96" t="s">
        <v>106</v>
      </c>
      <c r="H46" s="101" t="s">
        <v>97</v>
      </c>
      <c r="I46" s="101">
        <v>461.68</v>
      </c>
      <c r="J46" s="103"/>
    </row>
    <row r="47" spans="1:10" ht="15" thickBot="1" x14ac:dyDescent="0.35">
      <c r="A47" s="210"/>
      <c r="B47" s="214"/>
      <c r="C47" s="212" t="s">
        <v>90</v>
      </c>
      <c r="D47" s="212"/>
      <c r="E47" s="212"/>
      <c r="F47" s="113" t="s">
        <v>76</v>
      </c>
      <c r="G47" s="105" t="s">
        <v>105</v>
      </c>
      <c r="H47" s="119" t="s">
        <v>98</v>
      </c>
      <c r="I47" s="101" t="s">
        <v>94</v>
      </c>
      <c r="J47" s="104"/>
    </row>
    <row r="48" spans="1:10" ht="15" thickBot="1" x14ac:dyDescent="0.35">
      <c r="A48" s="215">
        <v>7</v>
      </c>
      <c r="B48" s="216">
        <v>1006</v>
      </c>
      <c r="C48" s="183" t="s">
        <v>86</v>
      </c>
      <c r="D48" s="183"/>
      <c r="E48" s="183"/>
      <c r="F48" s="105" t="s">
        <v>87</v>
      </c>
      <c r="G48" s="105" t="s">
        <v>104</v>
      </c>
      <c r="H48" s="105" t="s">
        <v>102</v>
      </c>
      <c r="I48" s="110">
        <v>2.4</v>
      </c>
      <c r="J48" s="106"/>
    </row>
    <row r="49" spans="1:14" ht="16.8" thickBot="1" x14ac:dyDescent="0.35">
      <c r="A49" s="203"/>
      <c r="B49" s="207"/>
      <c r="C49" s="165" t="s">
        <v>96</v>
      </c>
      <c r="D49" s="165"/>
      <c r="E49" s="165"/>
      <c r="F49" s="96" t="s">
        <v>88</v>
      </c>
      <c r="G49" s="105" t="s">
        <v>104</v>
      </c>
      <c r="H49" s="96">
        <v>260</v>
      </c>
      <c r="I49" s="96">
        <v>263.14999999999998</v>
      </c>
      <c r="J49" s="98"/>
    </row>
    <row r="50" spans="1:14" x14ac:dyDescent="0.3">
      <c r="A50" s="203"/>
      <c r="B50" s="207"/>
      <c r="C50" s="165" t="s">
        <v>89</v>
      </c>
      <c r="D50" s="165"/>
      <c r="E50" s="165"/>
      <c r="F50" s="96" t="s">
        <v>92</v>
      </c>
      <c r="G50" s="105" t="s">
        <v>104</v>
      </c>
      <c r="H50" s="96" t="s">
        <v>93</v>
      </c>
      <c r="I50" s="96" t="s">
        <v>93</v>
      </c>
      <c r="J50" s="98"/>
    </row>
    <row r="51" spans="1:14" ht="16.8" thickBot="1" x14ac:dyDescent="0.35">
      <c r="A51" s="203"/>
      <c r="B51" s="207"/>
      <c r="C51" s="165" t="s">
        <v>75</v>
      </c>
      <c r="D51" s="165"/>
      <c r="E51" s="165"/>
      <c r="F51" s="96" t="s">
        <v>77</v>
      </c>
      <c r="G51" s="96" t="s">
        <v>106</v>
      </c>
      <c r="H51" s="96" t="s">
        <v>97</v>
      </c>
      <c r="I51" s="96">
        <v>453.21</v>
      </c>
      <c r="J51" s="98"/>
    </row>
    <row r="52" spans="1:14" ht="15" thickBot="1" x14ac:dyDescent="0.35">
      <c r="A52" s="204"/>
      <c r="B52" s="208"/>
      <c r="C52" s="166" t="s">
        <v>90</v>
      </c>
      <c r="D52" s="166"/>
      <c r="E52" s="166"/>
      <c r="F52" s="117" t="s">
        <v>76</v>
      </c>
      <c r="G52" s="105" t="s">
        <v>105</v>
      </c>
      <c r="H52" s="117" t="s">
        <v>98</v>
      </c>
      <c r="I52" s="117" t="s">
        <v>94</v>
      </c>
      <c r="J52" s="123"/>
    </row>
    <row r="53" spans="1:14" ht="15.6" thickTop="1" thickBot="1" x14ac:dyDescent="0.35">
      <c r="A53" s="209">
        <v>8</v>
      </c>
      <c r="B53" s="213">
        <v>1007</v>
      </c>
      <c r="C53" s="211" t="s">
        <v>86</v>
      </c>
      <c r="D53" s="211"/>
      <c r="E53" s="211"/>
      <c r="F53" s="120" t="s">
        <v>87</v>
      </c>
      <c r="G53" s="105" t="s">
        <v>104</v>
      </c>
      <c r="H53" s="107" t="s">
        <v>102</v>
      </c>
      <c r="I53" s="136">
        <v>2.4</v>
      </c>
      <c r="J53" s="128"/>
    </row>
    <row r="54" spans="1:14" ht="16.8" thickBot="1" x14ac:dyDescent="0.35">
      <c r="A54" s="191"/>
      <c r="B54" s="197"/>
      <c r="C54" s="194" t="s">
        <v>96</v>
      </c>
      <c r="D54" s="194"/>
      <c r="E54" s="194"/>
      <c r="F54" s="101" t="s">
        <v>88</v>
      </c>
      <c r="G54" s="105" t="s">
        <v>104</v>
      </c>
      <c r="H54" s="101">
        <v>260</v>
      </c>
      <c r="I54" s="101">
        <v>261.97000000000003</v>
      </c>
      <c r="J54" s="102"/>
    </row>
    <row r="55" spans="1:14" x14ac:dyDescent="0.3">
      <c r="A55" s="191"/>
      <c r="B55" s="197"/>
      <c r="C55" s="194" t="s">
        <v>89</v>
      </c>
      <c r="D55" s="194"/>
      <c r="E55" s="194"/>
      <c r="F55" s="101" t="s">
        <v>92</v>
      </c>
      <c r="G55" s="105" t="s">
        <v>104</v>
      </c>
      <c r="H55" s="101" t="s">
        <v>93</v>
      </c>
      <c r="I55" s="101" t="s">
        <v>93</v>
      </c>
      <c r="J55" s="103"/>
    </row>
    <row r="56" spans="1:14" ht="16.8" thickBot="1" x14ac:dyDescent="0.35">
      <c r="A56" s="191"/>
      <c r="B56" s="197"/>
      <c r="C56" s="194" t="s">
        <v>75</v>
      </c>
      <c r="D56" s="194"/>
      <c r="E56" s="194"/>
      <c r="F56" s="101" t="s">
        <v>77</v>
      </c>
      <c r="G56" s="96" t="s">
        <v>106</v>
      </c>
      <c r="H56" s="101" t="s">
        <v>97</v>
      </c>
      <c r="I56" s="101">
        <v>453.21</v>
      </c>
      <c r="J56" s="103"/>
    </row>
    <row r="57" spans="1:14" ht="15" thickBot="1" x14ac:dyDescent="0.35">
      <c r="A57" s="192"/>
      <c r="B57" s="198"/>
      <c r="C57" s="195" t="s">
        <v>90</v>
      </c>
      <c r="D57" s="195"/>
      <c r="E57" s="195"/>
      <c r="F57" s="121" t="s">
        <v>76</v>
      </c>
      <c r="G57" s="105" t="s">
        <v>105</v>
      </c>
      <c r="H57" s="121" t="s">
        <v>98</v>
      </c>
      <c r="I57" s="101" t="s">
        <v>94</v>
      </c>
      <c r="J57" s="129"/>
    </row>
    <row r="58" spans="1:14" ht="15.6" thickTop="1" thickBot="1" x14ac:dyDescent="0.35">
      <c r="A58" s="202">
        <v>9</v>
      </c>
      <c r="B58" s="206">
        <v>1008</v>
      </c>
      <c r="C58" s="205" t="s">
        <v>86</v>
      </c>
      <c r="D58" s="205"/>
      <c r="E58" s="205"/>
      <c r="F58" s="115" t="s">
        <v>87</v>
      </c>
      <c r="G58" s="105" t="s">
        <v>104</v>
      </c>
      <c r="H58" s="105" t="s">
        <v>102</v>
      </c>
      <c r="I58" s="115">
        <v>2.3969999999999998</v>
      </c>
      <c r="J58" s="127"/>
      <c r="N58" s="122"/>
    </row>
    <row r="59" spans="1:14" ht="16.8" thickBot="1" x14ac:dyDescent="0.35">
      <c r="A59" s="203"/>
      <c r="B59" s="207"/>
      <c r="C59" s="165" t="s">
        <v>96</v>
      </c>
      <c r="D59" s="165"/>
      <c r="E59" s="165"/>
      <c r="F59" s="96" t="s">
        <v>88</v>
      </c>
      <c r="G59" s="105" t="s">
        <v>104</v>
      </c>
      <c r="H59" s="96">
        <v>260</v>
      </c>
      <c r="I59" s="96">
        <v>263.02999999999997</v>
      </c>
      <c r="J59" s="98"/>
    </row>
    <row r="60" spans="1:14" x14ac:dyDescent="0.3">
      <c r="A60" s="203"/>
      <c r="B60" s="207"/>
      <c r="C60" s="165" t="s">
        <v>89</v>
      </c>
      <c r="D60" s="165"/>
      <c r="E60" s="165"/>
      <c r="F60" s="96" t="s">
        <v>92</v>
      </c>
      <c r="G60" s="105" t="s">
        <v>104</v>
      </c>
      <c r="H60" s="96" t="s">
        <v>93</v>
      </c>
      <c r="I60" s="96" t="s">
        <v>93</v>
      </c>
      <c r="J60" s="98"/>
    </row>
    <row r="61" spans="1:14" ht="16.8" thickBot="1" x14ac:dyDescent="0.35">
      <c r="A61" s="203"/>
      <c r="B61" s="207"/>
      <c r="C61" s="165" t="s">
        <v>75</v>
      </c>
      <c r="D61" s="165"/>
      <c r="E61" s="165"/>
      <c r="F61" s="96" t="s">
        <v>77</v>
      </c>
      <c r="G61" s="96" t="s">
        <v>106</v>
      </c>
      <c r="H61" s="96" t="s">
        <v>97</v>
      </c>
      <c r="I61" s="96">
        <v>454.35</v>
      </c>
      <c r="J61" s="98"/>
    </row>
    <row r="62" spans="1:14" ht="15" thickBot="1" x14ac:dyDescent="0.35">
      <c r="A62" s="217"/>
      <c r="B62" s="218"/>
      <c r="C62" s="200" t="s">
        <v>90</v>
      </c>
      <c r="D62" s="200"/>
      <c r="E62" s="200"/>
      <c r="F62" s="109" t="s">
        <v>76</v>
      </c>
      <c r="G62" s="105" t="s">
        <v>105</v>
      </c>
      <c r="H62" s="117" t="s">
        <v>98</v>
      </c>
      <c r="I62" s="109" t="s">
        <v>94</v>
      </c>
      <c r="J62" s="114"/>
    </row>
    <row r="63" spans="1:14" ht="15.6" x14ac:dyDescent="0.3">
      <c r="A63" s="88" t="s">
        <v>34</v>
      </c>
    </row>
    <row r="64" spans="1:14" ht="15.6" x14ac:dyDescent="0.3">
      <c r="A64" s="89"/>
    </row>
    <row r="65" spans="1:10" ht="15.6" x14ac:dyDescent="0.3">
      <c r="A65" s="89"/>
    </row>
    <row r="66" spans="1:10" ht="15.6" x14ac:dyDescent="0.3">
      <c r="A66" s="89"/>
    </row>
    <row r="68" spans="1:10" x14ac:dyDescent="0.3">
      <c r="A68" s="90" t="s">
        <v>78</v>
      </c>
      <c r="B68" s="90"/>
      <c r="D68" s="137"/>
      <c r="E68" s="137"/>
      <c r="F68" s="137"/>
      <c r="G68" s="137" t="s">
        <v>79</v>
      </c>
      <c r="I68" s="95" t="s">
        <v>80</v>
      </c>
      <c r="J68" s="95"/>
    </row>
  </sheetData>
  <customSheetViews>
    <customSheetView guid="{E8FBA047-8119-4854-BA49-EAF2874ACFC1}">
      <selection activeCell="I18" sqref="I18"/>
      <pageMargins left="0.7" right="0.7" top="0.75" bottom="0.75" header="0.3" footer="0.3"/>
    </customSheetView>
    <customSheetView guid="{1A0F5986-5D61-4F76-9332-CB36EBC4785A}" showPageBreaks="1">
      <selection activeCell="I18" sqref="I18"/>
      <pageMargins left="0.7" right="0.7" top="0.75" bottom="0.75" header="0.3" footer="0.3"/>
      <pageSetup orientation="portrait" verticalDpi="300" r:id="rId1"/>
    </customSheetView>
  </customSheetViews>
  <mergeCells count="74">
    <mergeCell ref="A58:A62"/>
    <mergeCell ref="C58:E58"/>
    <mergeCell ref="C59:E59"/>
    <mergeCell ref="C60:E60"/>
    <mergeCell ref="C61:E61"/>
    <mergeCell ref="C62:E62"/>
    <mergeCell ref="B58:B62"/>
    <mergeCell ref="A53:A57"/>
    <mergeCell ref="C53:E53"/>
    <mergeCell ref="C54:E54"/>
    <mergeCell ref="C55:E55"/>
    <mergeCell ref="C56:E56"/>
    <mergeCell ref="C57:E57"/>
    <mergeCell ref="B53:B57"/>
    <mergeCell ref="A48:A52"/>
    <mergeCell ref="C48:E48"/>
    <mergeCell ref="C49:E49"/>
    <mergeCell ref="C50:E50"/>
    <mergeCell ref="C51:E51"/>
    <mergeCell ref="C52:E52"/>
    <mergeCell ref="B48:B52"/>
    <mergeCell ref="A43:A47"/>
    <mergeCell ref="C43:E43"/>
    <mergeCell ref="C44:E44"/>
    <mergeCell ref="C45:E45"/>
    <mergeCell ref="C46:E46"/>
    <mergeCell ref="C47:E47"/>
    <mergeCell ref="B43:B47"/>
    <mergeCell ref="A38:A42"/>
    <mergeCell ref="C38:E38"/>
    <mergeCell ref="C39:E39"/>
    <mergeCell ref="C40:E40"/>
    <mergeCell ref="C41:E41"/>
    <mergeCell ref="C42:E42"/>
    <mergeCell ref="B38:B42"/>
    <mergeCell ref="B28:B32"/>
    <mergeCell ref="A33:A37"/>
    <mergeCell ref="C33:E33"/>
    <mergeCell ref="C34:E34"/>
    <mergeCell ref="C35:E35"/>
    <mergeCell ref="C36:E36"/>
    <mergeCell ref="C37:E37"/>
    <mergeCell ref="B33:B37"/>
    <mergeCell ref="C28:E28"/>
    <mergeCell ref="C29:E29"/>
    <mergeCell ref="C32:E32"/>
    <mergeCell ref="A28:A32"/>
    <mergeCell ref="A6:J6"/>
    <mergeCell ref="A7:J7"/>
    <mergeCell ref="C30:E30"/>
    <mergeCell ref="C31:E31"/>
    <mergeCell ref="A1:J1"/>
    <mergeCell ref="A2:J2"/>
    <mergeCell ref="A3:J3"/>
    <mergeCell ref="A4:J4"/>
    <mergeCell ref="A5:J5"/>
    <mergeCell ref="C17:E17"/>
    <mergeCell ref="C18:E18"/>
    <mergeCell ref="C19:E19"/>
    <mergeCell ref="C20:E20"/>
    <mergeCell ref="A9:J9"/>
    <mergeCell ref="A14:J16"/>
    <mergeCell ref="A18:A22"/>
    <mergeCell ref="A8:J8"/>
    <mergeCell ref="C24:E24"/>
    <mergeCell ref="C25:E25"/>
    <mergeCell ref="C26:E26"/>
    <mergeCell ref="C27:E27"/>
    <mergeCell ref="C21:E21"/>
    <mergeCell ref="C22:E22"/>
    <mergeCell ref="C23:E23"/>
    <mergeCell ref="A23:A27"/>
    <mergeCell ref="B18:B22"/>
    <mergeCell ref="B23:B27"/>
  </mergeCells>
  <printOptions horizontalCentered="1"/>
  <pageMargins left="0.70866141732283472" right="0.70866141732283472" top="0.62992125984251968" bottom="0.74803149606299213" header="0.31496062992125984" footer="0.31496062992125984"/>
  <pageSetup scale="63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Sample Registration Sheet</vt:lpstr>
      <vt:lpstr>Test Result</vt:lpstr>
      <vt:lpstr>Test Report</vt:lpstr>
      <vt:lpstr>UTM data</vt:lpstr>
      <vt:lpstr>Letter Head</vt:lpstr>
      <vt:lpstr>GI Wire</vt:lpstr>
      <vt:lpstr>'GI Wire'!Print_Area</vt:lpstr>
      <vt:lpstr>'Letter Head'!Print_Area</vt:lpstr>
      <vt:lpstr>'Sample Registration Sheet'!Print_Area</vt:lpstr>
      <vt:lpstr>'Test Report'!Print_Area</vt:lpstr>
      <vt:lpstr>'Test Result'!Print_Area</vt:lpstr>
      <vt:lpstr>'UTM data'!Print_Area</vt:lpstr>
      <vt:lpstr>'Test Report'!Print_Titles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UTM</dc:creator>
  <cp:lastModifiedBy>DORQRDC</cp:lastModifiedBy>
  <cp:lastPrinted>2021-06-21T05:58:08Z</cp:lastPrinted>
  <dcterms:created xsi:type="dcterms:W3CDTF">2020-06-02T05:58:33Z</dcterms:created>
  <dcterms:modified xsi:type="dcterms:W3CDTF">2021-07-26T09:46:13Z</dcterms:modified>
</cp:coreProperties>
</file>